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730" windowHeight="8655" tabRatio="872"/>
  </bookViews>
  <sheets>
    <sheet name="FPCCA-ALL DISCOMS" sheetId="18" r:id="rId1"/>
  </sheets>
  <externalReferences>
    <externalReference r:id="rId2"/>
  </externalReferences>
  <definedNames>
    <definedName name="_xlnm._FilterDatabase" localSheetId="0" hidden="1">'FPCCA-ALL DISCOMS'!$A$4:$AC$73</definedName>
    <definedName name="_xlnm.Print_Area" localSheetId="0">'FPCCA-ALL DISCOMS'!$A$1:$AD$73</definedName>
    <definedName name="_xlnm.Print_Titles" localSheetId="0">'FPCCA-ALL DISCOMS'!$A:$B,'FPCCA-ALL DISCOMS'!$2:$4</definedName>
  </definedNames>
  <calcPr calcId="124519"/>
</workbook>
</file>

<file path=xl/calcChain.xml><?xml version="1.0" encoding="utf-8"?>
<calcChain xmlns="http://schemas.openxmlformats.org/spreadsheetml/2006/main">
  <c r="E14" i="18"/>
  <c r="E15"/>
  <c r="E16"/>
  <c r="E17"/>
  <c r="E18"/>
  <c r="E19"/>
  <c r="E20"/>
  <c r="E21"/>
  <c r="E22"/>
  <c r="Y75" l="1"/>
  <c r="AA75"/>
  <c r="I75"/>
  <c r="AF71"/>
  <c r="E54" l="1"/>
  <c r="AG48"/>
  <c r="AG49"/>
  <c r="AG50"/>
  <c r="AG52"/>
  <c r="AE54" l="1"/>
  <c r="AF54"/>
  <c r="AG54"/>
  <c r="AE55"/>
  <c r="AF55"/>
  <c r="AG55"/>
  <c r="AG56"/>
  <c r="AG53"/>
  <c r="AF53"/>
  <c r="AE53"/>
  <c r="AH47"/>
  <c r="AJ12"/>
  <c r="AI12"/>
  <c r="AE70"/>
  <c r="AF70"/>
  <c r="AG70"/>
  <c r="AG65"/>
  <c r="AF65"/>
  <c r="AE65"/>
  <c r="AG47"/>
  <c r="AG41"/>
  <c r="AG23"/>
  <c r="AG12"/>
  <c r="F54"/>
  <c r="F55"/>
  <c r="F53"/>
  <c r="F44"/>
  <c r="F46"/>
  <c r="F42"/>
  <c r="F34"/>
  <c r="F19"/>
  <c r="D73"/>
  <c r="E51"/>
  <c r="F51" s="1"/>
  <c r="E50"/>
  <c r="F50" s="1"/>
  <c r="E43"/>
  <c r="F43" s="1"/>
  <c r="E44"/>
  <c r="E45"/>
  <c r="F45" s="1"/>
  <c r="E46"/>
  <c r="E42"/>
  <c r="E40"/>
  <c r="F40" s="1"/>
  <c r="E37"/>
  <c r="F37" s="1"/>
  <c r="E34"/>
  <c r="E33"/>
  <c r="F33" s="1"/>
  <c r="F22"/>
  <c r="F21"/>
  <c r="F14"/>
  <c r="E13"/>
  <c r="E56"/>
  <c r="AF56" s="1"/>
  <c r="F15"/>
  <c r="F16"/>
  <c r="F17"/>
  <c r="F18"/>
  <c r="F20"/>
  <c r="E24"/>
  <c r="E25"/>
  <c r="F25" s="1"/>
  <c r="E26"/>
  <c r="F26" s="1"/>
  <c r="E27"/>
  <c r="F27" s="1"/>
  <c r="E28"/>
  <c r="F28" s="1"/>
  <c r="E29"/>
  <c r="F29" s="1"/>
  <c r="E30"/>
  <c r="F30" s="1"/>
  <c r="E31"/>
  <c r="F31" s="1"/>
  <c r="E32"/>
  <c r="F32" s="1"/>
  <c r="E35"/>
  <c r="F35" s="1"/>
  <c r="E36"/>
  <c r="F36" s="1"/>
  <c r="E38"/>
  <c r="F38" s="1"/>
  <c r="E39"/>
  <c r="F39" s="1"/>
  <c r="E48"/>
  <c r="E49"/>
  <c r="F49" s="1"/>
  <c r="E6"/>
  <c r="F6" s="1"/>
  <c r="E8"/>
  <c r="F8" s="1"/>
  <c r="E9"/>
  <c r="F9" s="1"/>
  <c r="E10"/>
  <c r="F10" s="1"/>
  <c r="E11"/>
  <c r="F11" s="1"/>
  <c r="E5"/>
  <c r="F5" s="1"/>
  <c r="E41" l="1"/>
  <c r="E52"/>
  <c r="AF52" s="1"/>
  <c r="F47"/>
  <c r="AE41"/>
  <c r="AF41"/>
  <c r="AE52"/>
  <c r="F12"/>
  <c r="F24"/>
  <c r="F41" s="1"/>
  <c r="F48"/>
  <c r="F52" s="1"/>
  <c r="E47"/>
  <c r="E12"/>
  <c r="AF50"/>
  <c r="AE50"/>
  <c r="AE49"/>
  <c r="AF49"/>
  <c r="E23"/>
  <c r="AE48"/>
  <c r="AF48"/>
  <c r="F13"/>
  <c r="F23" s="1"/>
  <c r="F56"/>
  <c r="AE56"/>
  <c r="AF23" l="1"/>
  <c r="AE23"/>
  <c r="E75"/>
  <c r="F73"/>
  <c r="E73"/>
  <c r="AF12"/>
  <c r="AE12"/>
  <c r="AF47"/>
  <c r="AE47"/>
</calcChain>
</file>

<file path=xl/sharedStrings.xml><?xml version="1.0" encoding="utf-8"?>
<sst xmlns="http://schemas.openxmlformats.org/spreadsheetml/2006/main" count="124" uniqueCount="121">
  <si>
    <t>RTPP Stage-I</t>
  </si>
  <si>
    <t>RTPP Stage-II</t>
  </si>
  <si>
    <t>RTPP Stage-III</t>
  </si>
  <si>
    <t>RTPP Stage-IV</t>
  </si>
  <si>
    <t>NSRCPH</t>
  </si>
  <si>
    <t>NSTPDC PH</t>
  </si>
  <si>
    <t>Upper Sileru</t>
  </si>
  <si>
    <t>Lower Sileru</t>
  </si>
  <si>
    <t>Godavari Gas Power Plant</t>
  </si>
  <si>
    <t>NTECL Valluru</t>
  </si>
  <si>
    <t>NLC Stage-I</t>
  </si>
  <si>
    <t>NLC Stage-II</t>
  </si>
  <si>
    <t>NLC NNTPS</t>
  </si>
  <si>
    <t>CGS TOTAL</t>
  </si>
  <si>
    <t>TS NPDCL (TSPCC)</t>
  </si>
  <si>
    <t>TOTAL COST</t>
  </si>
  <si>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</si>
  <si>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</si>
  <si>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</si>
  <si>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</si>
  <si>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</si>
  <si>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</si>
  <si>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</si>
  <si>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</si>
  <si>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</si>
  <si>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</si>
  <si>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</si>
  <si>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</si>
  <si>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</si>
  <si>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</si>
  <si>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</si>
  <si>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</si>
  <si>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</si>
  <si>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</si>
  <si>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</si>
  <si>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</si>
  <si>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</si>
  <si>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</si>
  <si>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</si>
  <si>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</si>
  <si>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</si>
  <si>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</si>
  <si>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</si>
  <si>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</si>
  <si>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</si>
  <si>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</si>
  <si>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</si>
  <si>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</si>
  <si>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Dr. NTTPS</t>
  </si>
  <si>
    <t>Dr. NTTPS-IV</t>
  </si>
  <si>
    <t>Dr. NTTPS-V</t>
  </si>
  <si>
    <t>GENCO THERMAL TOTAL</t>
  </si>
  <si>
    <t>Srisailam RCPH</t>
  </si>
  <si>
    <t>Donkarayi</t>
  </si>
  <si>
    <t>PABM</t>
  </si>
  <si>
    <t>Minihydel(Chettipet)</t>
  </si>
  <si>
    <t>Machkund AP Share</t>
  </si>
  <si>
    <t>TB Dam AP Share</t>
  </si>
  <si>
    <t>GENCO HYDEL(INCLUDING INTERSTATE)TOTAL</t>
  </si>
  <si>
    <t>NTPC(SR) Ramagundam I &amp; II</t>
  </si>
  <si>
    <t>NTPC(SR) Simhadri Stage-I</t>
  </si>
  <si>
    <t>NTPC(SR) Simhadri Stage-II</t>
  </si>
  <si>
    <t>NTPC(SR) Talcher Stage-II</t>
  </si>
  <si>
    <t>NTPC(SR) Ramagundam III</t>
  </si>
  <si>
    <t>NTPC Kudgi Stage-I</t>
  </si>
  <si>
    <t>NPC(MAPS)</t>
  </si>
  <si>
    <t>NPC(KAIGA unit I,II,III,IV)</t>
  </si>
  <si>
    <t>NTPL(NLC TamilNadu)</t>
  </si>
  <si>
    <t>KKNPP Unit-I</t>
  </si>
  <si>
    <t>NLC TPS- I Expn.</t>
  </si>
  <si>
    <t>NLC TPS- II Expn.</t>
  </si>
  <si>
    <t>JNNSM Ph-1 Thermal</t>
  </si>
  <si>
    <t>NCE- Others</t>
  </si>
  <si>
    <t>NCE Solar</t>
  </si>
  <si>
    <t>NCE WIND</t>
  </si>
  <si>
    <t>JNNSM PH 1 SOLAR</t>
  </si>
  <si>
    <t>JNNSM PH 2 SOLAR</t>
  </si>
  <si>
    <t>NCE TOTAL</t>
  </si>
  <si>
    <t>APPDCL Stage-I</t>
  </si>
  <si>
    <t>APPDCL Stage-II</t>
  </si>
  <si>
    <t>JOINT SECTOR TOTAL</t>
  </si>
  <si>
    <r>
      <rPr>
        <sz val="9"/>
        <rFont val="Cambria"/>
        <family val="2"/>
        <scheme val="major"/>
      </rPr>
      <t>Thermal Powertech
Corporation (SEIL P1)</t>
    </r>
  </si>
  <si>
    <t>SEIL P 2</t>
  </si>
  <si>
    <t>HNPCL</t>
  </si>
  <si>
    <t>IPPs TOTAL</t>
  </si>
  <si>
    <t>UI CHARGES</t>
  </si>
  <si>
    <t>Short term purchases</t>
  </si>
  <si>
    <t>Short term Sales</t>
  </si>
  <si>
    <t>Purchase from SPDCL</t>
  </si>
  <si>
    <t>Purchase from CPDCL</t>
  </si>
  <si>
    <t>Sale to SPDCL</t>
  </si>
  <si>
    <t>Sale to CPDCL</t>
  </si>
  <si>
    <r>
      <rPr>
        <sz val="9"/>
        <rFont val="Cambria"/>
        <family val="2"/>
        <scheme val="major"/>
      </rPr>
      <t>Swapping power
to be returned</t>
    </r>
  </si>
  <si>
    <t>TOTAL OTHERS</t>
  </si>
  <si>
    <t>TRANSMISSION COST</t>
  </si>
  <si>
    <t>SLDC COST</t>
  </si>
  <si>
    <t>PGCIL</t>
  </si>
  <si>
    <t>ULDC COST</t>
  </si>
  <si>
    <t>TOTAL TRANSMISSION &amp; ULDC CHARGES</t>
  </si>
  <si>
    <t>Past claims/refunds, if any, pertaining to the quarters(s) prior to the quarter for which FPPCA is being filed</t>
  </si>
  <si>
    <t>POWER PURCHASE FOR THE MONTH</t>
  </si>
  <si>
    <t xml:space="preserve"> Actual</t>
  </si>
  <si>
    <t>Avg. as per Tariff Order</t>
  </si>
  <si>
    <t>Availability (MU)</t>
  </si>
  <si>
    <t>REMARKS FOR VARIATIONS</t>
  </si>
  <si>
    <t>-</t>
  </si>
  <si>
    <t>availa</t>
  </si>
  <si>
    <t>avail mu</t>
  </si>
  <si>
    <t>dispat</t>
  </si>
  <si>
    <t xml:space="preserve">Actual dispatch is lesser than the approved dispatch by 1%. As all NCE/RE projects are Must Run Stations, there is no backing down applicable for them and whatever they generate is absorbed. </t>
  </si>
  <si>
    <t xml:space="preserve">UI charges are incurred to the extent of Rs.68.99 Crs during this month. </t>
  </si>
  <si>
    <t>Total Transmission &amp; ULDC Cost incurred is lesser than the approved by Rs 96.78 Crs in this month.</t>
  </si>
  <si>
    <t>Actual Energy dispatch is more than the approved dispatch by  10.86%. The actual average cost of power procurement including Transmission cost is Rs 6.05 /Unit when compared to the approved level in the Retail Supply Tariff order for the month is Rs 4.89/Unit.</t>
  </si>
  <si>
    <t>In this month,  Past claims/refunds, if any, pertaining to the Month(s) prior to the present month  for which FPPCA is being filed is around Rs 65.57 Crs.</t>
  </si>
  <si>
    <t xml:space="preserve">The quantum of discharge of water at hydel power plant is as decided by irrigation authorities. The actual availability shown is the technical availability of Hydro Machines as provided by the APSLDC.   The actual dispatch of energy from the hydel stations during the month is only 206.68 MU against the approved dispatch of 490.35 MU. The Hydro energy availability in this year is very dismal. Due to lack of water in Krishna Basin, generaton was not commenced in Srisailum/Nagarjunasagar.  The fixed charges have been admitted based on actual Machine availability  achieved by the respective plants during the month as communicated by APSLDC. </t>
  </si>
  <si>
    <t xml:space="preserve">The actual availabilities of APPDCL Stage-I, APPDCL Stage-II and HNPCL  fallen short than  the approved by 6%,99.23% and 6.53% respectively.  The dispatch from these plants also reduced by 559.23 MU as compared to approved energy dispatch. The fixed charges were admitted accordingly. Further, there is no generation from Godavari Gas Power Plant as there is no avaialbility of natural gas. Energy received from TSNPDCL for supply to certain areas (merged Mandals) in APEPDCL, as claimed by TSPCC is also considered under this head. </t>
  </si>
  <si>
    <t xml:space="preserve">In respect of IPPs the actual availability is equivalent to approved quantum and the almost entire availability got dispatched. VC is increased by 36 pasie/unit. </t>
  </si>
  <si>
    <r>
      <t>The actual availability of APGENCO Stations (except Dr.NTTPS &amp; RTPP-I &amp; II) is decreased  than  the approved by 5.42%. However, the total APGENCO stations despatch is increased by 345.56 MU than the approved dispatch. There is no generation from Dr.NTTPS-V as  the CoD of the plant is yet to be done.   The increase in fixed cost in respect of RTPP-I &amp; II  is due to achieving the normative availabilities by respective Stations . Accordingly, the fixed charges have been admitted duly considering the fixed charges approved in respective MYT orders as directed by Hon'ble APERC. Further, the increase in variable cost is due to increase in fuel cost as claimed by APGENCO  and increase in energy despatch quantum from the plants.</t>
    </r>
    <r>
      <rPr>
        <sz val="10"/>
        <color indexed="10"/>
        <rFont val="Calibri"/>
        <family val="2"/>
      </rPr>
      <t xml:space="preserve"> </t>
    </r>
    <r>
      <rPr>
        <sz val="10"/>
        <color theme="1"/>
        <rFont val="Calibri"/>
        <family val="2"/>
        <scheme val="minor"/>
      </rPr>
      <t>An increase of 30% is observed in the Energy Dispatch.</t>
    </r>
  </si>
  <si>
    <t>During real time, the forecasted grid demand varies due to weather conditions and the forecasted generation vary due to outages of Thermal Generation  or variation in RE generation. In order to balance the load-generation on real time basis, the APDISCOMs overdraw/under draw from the grid. Also when there is shortfall in Declared availability vis a vis the Grid Demand, DISCOMs procuring the shortfall from power markets, exchanges/e-bidding portal in order to ensure 24X7 power for all at low prices. DISCOMs procured a quantum of 1314.39MU in Short Term at a cost of Rs 8.04 per Unit including all charges. When surplus power is available in the grid during certain time blocks due to sudden variations in grid demand, or lean Demand periods and peak Wind season, the power is sold through exchanges in situations where backing down of thermal power option is not viable or when market prices are higher. In the Swapping front 294.325 MU was returned to other entities.</t>
  </si>
  <si>
    <t>FPPCA remarks for the month of AUGUST 23 (ALL DISCOMS)(Annexure-7)</t>
  </si>
  <si>
    <t>In view of higher grid demand, even though Hon'ble Commission excluded the procurement from four CGS Stations Viz NTPC-Kudgi, NTECL-Vallur, NTPL-Tuticorin &amp; NNTPS-Nyveli, DISCOMs are forced to procure from these plants.   The availability from these four stations aided in meeting the Grid Demand. Overall the availability from these four CGS stations during the month is 233.85 MU. The increase in FC is observed to be around 52 Crs.</t>
  </si>
</sst>
</file>

<file path=xl/styles.xml><?xml version="1.0" encoding="utf-8"?>
<styleSheet xmlns="http://schemas.openxmlformats.org/spreadsheetml/2006/main">
  <numFmts count="2">
    <numFmt numFmtId="164" formatCode="0.0000"/>
    <numFmt numFmtId="165" formatCode="0.0"/>
  </numFmts>
  <fonts count="24">
    <font>
      <sz val="11"/>
      <color theme="1"/>
      <name val="Calibri"/>
      <family val="2"/>
      <scheme val="minor"/>
    </font>
    <font>
      <sz val="10"/>
      <color rgb="FF000000"/>
      <name val="Times New Roman"/>
      <family val="1"/>
    </font>
    <font>
      <sz val="10"/>
      <name val="Arial"/>
      <family val="2"/>
    </font>
    <font>
      <sz val="11"/>
      <color rgb="FF000000"/>
      <name val="Calibri"/>
      <family val="2"/>
    </font>
    <font>
      <sz val="10"/>
      <color theme="1"/>
      <name val="Calibri"/>
      <family val="2"/>
      <scheme val="minor"/>
    </font>
    <font>
      <b/>
      <sz val="14"/>
      <color theme="1"/>
      <name val="Cambria"/>
      <family val="2"/>
      <scheme val="major"/>
    </font>
    <font>
      <sz val="14"/>
      <color theme="1"/>
      <name val="Cambria"/>
      <family val="2"/>
      <scheme val="major"/>
    </font>
    <font>
      <b/>
      <sz val="10"/>
      <color theme="1"/>
      <name val="Cambria"/>
      <family val="2"/>
      <scheme val="major"/>
    </font>
    <font>
      <sz val="10"/>
      <color theme="1"/>
      <name val="Cambria"/>
      <family val="2"/>
      <scheme val="major"/>
    </font>
    <font>
      <sz val="9"/>
      <color theme="1"/>
      <name val="Cambria"/>
      <family val="2"/>
      <scheme val="major"/>
    </font>
    <font>
      <sz val="9"/>
      <name val="Cambria"/>
      <family val="2"/>
      <scheme val="major"/>
    </font>
    <font>
      <b/>
      <sz val="9"/>
      <color theme="1"/>
      <name val="Cambria"/>
      <family val="2"/>
      <scheme val="major"/>
    </font>
    <font>
      <b/>
      <sz val="9"/>
      <name val="Cambria"/>
      <family val="2"/>
      <scheme val="major"/>
    </font>
    <font>
      <sz val="9"/>
      <color theme="1"/>
      <name val="Calibri"/>
      <family val="2"/>
      <scheme val="minor"/>
    </font>
    <font>
      <sz val="9"/>
      <color rgb="FF000000"/>
      <name val="Cambria"/>
      <family val="2"/>
      <scheme val="major"/>
    </font>
    <font>
      <b/>
      <sz val="9"/>
      <color rgb="FF000000"/>
      <name val="Cambria"/>
      <family val="2"/>
      <scheme val="major"/>
    </font>
    <font>
      <sz val="10"/>
      <name val="Calibri"/>
      <family val="2"/>
      <scheme val="minor"/>
    </font>
    <font>
      <b/>
      <sz val="9"/>
      <color theme="1"/>
      <name val="Cambria"/>
      <family val="1"/>
      <scheme val="major"/>
    </font>
    <font>
      <sz val="12"/>
      <color theme="1"/>
      <name val="Cambria"/>
      <family val="2"/>
      <scheme val="major"/>
    </font>
    <font>
      <b/>
      <sz val="11"/>
      <color theme="1"/>
      <name val="Cambria"/>
      <family val="1"/>
      <scheme val="major"/>
    </font>
    <font>
      <sz val="12"/>
      <color theme="1"/>
      <name val="Calibri"/>
      <family val="2"/>
      <scheme val="minor"/>
    </font>
    <font>
      <b/>
      <sz val="12"/>
      <color theme="0"/>
      <name val="Calibri"/>
      <family val="2"/>
      <scheme val="minor"/>
    </font>
    <font>
      <sz val="10"/>
      <color indexed="10"/>
      <name val="Calibri"/>
      <family val="2"/>
    </font>
    <font>
      <sz val="10"/>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00B050"/>
        <bgColor indexed="64"/>
      </patternFill>
    </fill>
    <fill>
      <patternFill patternType="solid">
        <fgColor theme="6" tint="-0.499984740745262"/>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2" fillId="0" borderId="0"/>
    <xf numFmtId="0" fontId="3" fillId="0" borderId="0"/>
    <xf numFmtId="0" fontId="2" fillId="0" borderId="0"/>
  </cellStyleXfs>
  <cellXfs count="62">
    <xf numFmtId="0" fontId="0" fillId="0" borderId="0" xfId="0"/>
    <xf numFmtId="0" fontId="6" fillId="0" borderId="0" xfId="0" applyFont="1" applyAlignment="1">
      <alignment horizontal="center" vertical="center"/>
    </xf>
    <xf numFmtId="0" fontId="7" fillId="0" borderId="2" xfId="0" applyFont="1" applyBorder="1" applyAlignment="1">
      <alignment horizontal="center" vertical="center" wrapText="1"/>
    </xf>
    <xf numFmtId="0" fontId="8" fillId="0" borderId="0" xfId="0" applyFont="1" applyAlignment="1">
      <alignment horizontal="center" vertical="center"/>
    </xf>
    <xf numFmtId="0" fontId="7" fillId="0" borderId="0" xfId="0" applyFont="1" applyAlignment="1">
      <alignment horizontal="center" vertical="center"/>
    </xf>
    <xf numFmtId="0" fontId="9" fillId="0" borderId="2" xfId="0" applyFont="1" applyBorder="1" applyAlignment="1">
      <alignment horizontal="center" vertical="center"/>
    </xf>
    <xf numFmtId="0" fontId="10" fillId="0" borderId="2" xfId="0" applyFont="1" applyBorder="1" applyAlignment="1">
      <alignment horizontal="center" vertical="center" wrapText="1"/>
    </xf>
    <xf numFmtId="0" fontId="9" fillId="0" borderId="0" xfId="0" applyFont="1" applyAlignment="1">
      <alignment horizontal="center" vertical="center"/>
    </xf>
    <xf numFmtId="0" fontId="11"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1" fillId="0" borderId="0" xfId="0" applyFont="1" applyAlignment="1">
      <alignment horizontal="center" vertical="center"/>
    </xf>
    <xf numFmtId="0" fontId="13" fillId="0" borderId="2" xfId="0" applyFont="1" applyBorder="1" applyAlignment="1">
      <alignment horizontal="center"/>
    </xf>
    <xf numFmtId="0" fontId="14" fillId="0" borderId="2" xfId="0" applyFont="1" applyBorder="1" applyAlignment="1">
      <alignment horizontal="center" vertical="center" wrapText="1"/>
    </xf>
    <xf numFmtId="0" fontId="11" fillId="0" borderId="2" xfId="0" applyFont="1" applyBorder="1" applyAlignment="1">
      <alignment horizontal="center" vertical="center"/>
    </xf>
    <xf numFmtId="0" fontId="9" fillId="2" borderId="2" xfId="0" applyFont="1" applyFill="1" applyBorder="1" applyAlignment="1">
      <alignment horizontal="center" vertical="center"/>
    </xf>
    <xf numFmtId="0" fontId="15" fillId="2" borderId="2" xfId="0" applyFont="1" applyFill="1" applyBorder="1" applyAlignment="1">
      <alignment horizontal="center" vertical="center" wrapText="1"/>
    </xf>
    <xf numFmtId="0" fontId="11" fillId="2" borderId="0" xfId="0" applyFont="1" applyFill="1" applyAlignment="1">
      <alignment horizontal="center" vertical="center"/>
    </xf>
    <xf numFmtId="0" fontId="9" fillId="0" borderId="2" xfId="0" applyFont="1" applyBorder="1" applyAlignment="1">
      <alignment horizontal="center" vertical="center" wrapText="1"/>
    </xf>
    <xf numFmtId="164" fontId="9" fillId="0" borderId="0" xfId="0" applyNumberFormat="1" applyFont="1" applyAlignment="1">
      <alignment horizontal="center" vertical="center"/>
    </xf>
    <xf numFmtId="164" fontId="9" fillId="0" borderId="2" xfId="0" applyNumberFormat="1" applyFont="1" applyBorder="1" applyAlignment="1">
      <alignment horizontal="right" vertical="center"/>
    </xf>
    <xf numFmtId="164" fontId="11" fillId="2" borderId="2" xfId="0" applyNumberFormat="1" applyFont="1" applyFill="1" applyBorder="1" applyAlignment="1">
      <alignment horizontal="right" vertical="center"/>
    </xf>
    <xf numFmtId="1" fontId="9" fillId="0" borderId="2" xfId="0" applyNumberFormat="1" applyFont="1" applyBorder="1" applyAlignment="1">
      <alignment horizontal="center" vertical="center"/>
    </xf>
    <xf numFmtId="1" fontId="10" fillId="0" borderId="2" xfId="4" applyNumberFormat="1" applyFont="1" applyBorder="1" applyAlignment="1" applyProtection="1">
      <alignment horizontal="center" vertical="center"/>
      <protection locked="0"/>
    </xf>
    <xf numFmtId="1" fontId="11" fillId="2" borderId="2" xfId="0" applyNumberFormat="1" applyFont="1" applyFill="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center" vertical="center"/>
    </xf>
    <xf numFmtId="0" fontId="19" fillId="0" borderId="0" xfId="0" applyFont="1" applyAlignment="1">
      <alignment horizontal="center" vertical="center"/>
    </xf>
    <xf numFmtId="164" fontId="18" fillId="0" borderId="0" xfId="0" applyNumberFormat="1" applyFont="1" applyAlignment="1">
      <alignment horizontal="center" vertical="center"/>
    </xf>
    <xf numFmtId="164" fontId="11" fillId="3" borderId="2" xfId="0" applyNumberFormat="1" applyFont="1" applyFill="1" applyBorder="1" applyAlignment="1">
      <alignment horizontal="right" vertical="center"/>
    </xf>
    <xf numFmtId="2" fontId="9" fillId="0" borderId="2" xfId="0" applyNumberFormat="1" applyFont="1" applyBorder="1" applyAlignment="1">
      <alignment horizontal="center" vertical="center"/>
    </xf>
    <xf numFmtId="2" fontId="17" fillId="2" borderId="2" xfId="0" applyNumberFormat="1" applyFont="1" applyFill="1" applyBorder="1" applyAlignment="1">
      <alignment horizontal="center" vertical="center"/>
    </xf>
    <xf numFmtId="2" fontId="11" fillId="0" borderId="0" xfId="0" applyNumberFormat="1" applyFont="1" applyAlignment="1">
      <alignment horizontal="center" vertical="center"/>
    </xf>
    <xf numFmtId="0" fontId="7" fillId="0" borderId="2" xfId="0" applyFont="1" applyBorder="1" applyAlignment="1">
      <alignment horizontal="center" vertical="center" wrapText="1"/>
    </xf>
    <xf numFmtId="1" fontId="9" fillId="0" borderId="2" xfId="0" applyNumberFormat="1" applyFont="1" applyBorder="1" applyAlignment="1">
      <alignment horizontal="center" vertical="center"/>
    </xf>
    <xf numFmtId="0" fontId="20" fillId="0" borderId="0" xfId="0" applyFont="1" applyAlignment="1">
      <alignment horizontal="center" vertical="center"/>
    </xf>
    <xf numFmtId="0" fontId="21" fillId="4" borderId="2" xfId="0" applyFont="1" applyFill="1" applyBorder="1" applyAlignment="1">
      <alignment horizontal="center" vertical="center"/>
    </xf>
    <xf numFmtId="2" fontId="20" fillId="0" borderId="2" xfId="0" applyNumberFormat="1" applyFont="1" applyBorder="1" applyAlignment="1">
      <alignment vertical="center" wrapText="1"/>
    </xf>
    <xf numFmtId="0" fontId="20" fillId="0" borderId="2" xfId="0" applyFont="1" applyBorder="1" applyAlignment="1">
      <alignment vertical="center" wrapText="1"/>
    </xf>
    <xf numFmtId="0" fontId="4" fillId="0" borderId="2" xfId="0" applyFont="1" applyBorder="1" applyAlignment="1">
      <alignment horizontal="center" vertical="center" wrapText="1"/>
    </xf>
    <xf numFmtId="0" fontId="16" fillId="0" borderId="2" xfId="0" applyFont="1" applyBorder="1" applyAlignment="1">
      <alignment horizontal="left" vertical="center" wrapText="1"/>
    </xf>
    <xf numFmtId="0" fontId="20" fillId="0" borderId="2" xfId="0" applyFont="1" applyBorder="1" applyAlignment="1">
      <alignment horizontal="center" vertical="center"/>
    </xf>
    <xf numFmtId="1" fontId="9" fillId="0" borderId="0" xfId="0" applyNumberFormat="1" applyFont="1" applyAlignment="1">
      <alignment horizontal="center" vertical="center"/>
    </xf>
    <xf numFmtId="165" fontId="11" fillId="2" borderId="2" xfId="0" applyNumberFormat="1" applyFont="1" applyFill="1" applyBorder="1" applyAlignment="1">
      <alignment horizontal="center" vertical="center"/>
    </xf>
    <xf numFmtId="2" fontId="11" fillId="2" borderId="2" xfId="0" applyNumberFormat="1" applyFont="1" applyFill="1" applyBorder="1" applyAlignment="1">
      <alignment horizontal="center" vertical="center"/>
    </xf>
    <xf numFmtId="164" fontId="11" fillId="0" borderId="0" xfId="0" applyNumberFormat="1" applyFont="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4" fillId="0" borderId="2" xfId="0" applyFont="1" applyBorder="1" applyAlignment="1">
      <alignment horizontal="left" vertical="center" wrapText="1"/>
    </xf>
    <xf numFmtId="0" fontId="7" fillId="0" borderId="2" xfId="0" applyFont="1" applyBorder="1" applyAlignment="1">
      <alignment horizontal="center" vertical="center" wrapText="1"/>
    </xf>
    <xf numFmtId="1" fontId="9" fillId="0" borderId="2" xfId="0" applyNumberFormat="1" applyFont="1" applyBorder="1" applyAlignment="1">
      <alignment horizontal="center" vertical="center"/>
    </xf>
    <xf numFmtId="0" fontId="7" fillId="0" borderId="2" xfId="0" applyFont="1" applyBorder="1" applyAlignment="1">
      <alignment horizontal="center" vertical="center"/>
    </xf>
    <xf numFmtId="0" fontId="4"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3" fillId="0" borderId="2" xfId="0" applyFont="1" applyBorder="1" applyAlignment="1">
      <alignment horizontal="left" vertical="center" wrapText="1"/>
    </xf>
    <xf numFmtId="0" fontId="23" fillId="0" borderId="2" xfId="0" applyFont="1" applyBorder="1" applyAlignment="1">
      <alignment horizontal="center" vertical="center" wrapText="1"/>
    </xf>
    <xf numFmtId="0" fontId="11" fillId="2" borderId="2"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xf>
  </cellXfs>
  <cellStyles count="5">
    <cellStyle name="Normal" xfId="0" builtinId="0"/>
    <cellStyle name="Normal 10 11" xfId="2"/>
    <cellStyle name="Normal 2" xfId="1"/>
    <cellStyle name="Normal 2 2" xfId="3"/>
    <cellStyle name="Normal 8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ordn%20files\Coordination%20Files\FPPCA%202023-24\Aug-23\AVAILABILITIES%20FY%2023-24%20Updated.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vailab 23-24"/>
      <sheetName val="APRIL"/>
      <sheetName val="MAY"/>
      <sheetName val="JUNE"/>
      <sheetName val="July"/>
      <sheetName val="August"/>
    </sheetNames>
    <sheetDataSet>
      <sheetData sheetId="0" refreshError="1"/>
      <sheetData sheetId="1" refreshError="1"/>
      <sheetData sheetId="2" refreshError="1"/>
      <sheetData sheetId="3" refreshError="1"/>
      <sheetData sheetId="4" refreshError="1"/>
      <sheetData sheetId="5">
        <row r="4">
          <cell r="A4" t="str">
            <v>Dr. NTTPS</v>
          </cell>
          <cell r="B4">
            <v>1260</v>
          </cell>
          <cell r="C4">
            <v>9</v>
          </cell>
          <cell r="D4">
            <v>65.819999999999993</v>
          </cell>
          <cell r="E4">
            <v>561.49093727999991</v>
          </cell>
        </row>
        <row r="5">
          <cell r="A5" t="str">
            <v>Dr. NTTPS-IV</v>
          </cell>
          <cell r="B5">
            <v>500</v>
          </cell>
          <cell r="C5">
            <v>7.5</v>
          </cell>
          <cell r="D5">
            <v>75.25</v>
          </cell>
          <cell r="E5">
            <v>258.93525</v>
          </cell>
        </row>
        <row r="6">
          <cell r="A6" t="str">
            <v>RTPP Stage-I</v>
          </cell>
          <cell r="B6">
            <v>420</v>
          </cell>
          <cell r="C6">
            <v>9</v>
          </cell>
          <cell r="D6">
            <v>73.569999999999993</v>
          </cell>
          <cell r="E6">
            <v>209.20129775999999</v>
          </cell>
        </row>
        <row r="7">
          <cell r="A7" t="str">
            <v>RTPP Stage-II</v>
          </cell>
          <cell r="B7">
            <v>420</v>
          </cell>
          <cell r="C7">
            <v>9</v>
          </cell>
          <cell r="D7">
            <v>89.27</v>
          </cell>
          <cell r="E7">
            <v>253.84531535999997</v>
          </cell>
        </row>
        <row r="8">
          <cell r="A8" t="str">
            <v>RTPP Stage-III</v>
          </cell>
          <cell r="B8">
            <v>210</v>
          </cell>
          <cell r="C8">
            <v>9</v>
          </cell>
          <cell r="D8">
            <v>5.7</v>
          </cell>
          <cell r="E8">
            <v>8.1041688000000001</v>
          </cell>
        </row>
        <row r="9">
          <cell r="A9" t="str">
            <v>RTPP Stage-IV</v>
          </cell>
          <cell r="B9">
            <v>600</v>
          </cell>
          <cell r="C9">
            <v>5.75</v>
          </cell>
          <cell r="D9">
            <v>70.69</v>
          </cell>
          <cell r="E9">
            <v>297.41545079999997</v>
          </cell>
        </row>
        <row r="10">
          <cell r="A10" t="str">
            <v>Srisailam RCPH</v>
          </cell>
          <cell r="B10">
            <v>770</v>
          </cell>
          <cell r="C10">
            <v>1</v>
          </cell>
          <cell r="D10" t="str">
            <v>TO BE TAKEN SAME AS DESPATCH</v>
          </cell>
        </row>
        <row r="11">
          <cell r="A11" t="str">
            <v>NSRCPH</v>
          </cell>
          <cell r="B11">
            <v>90</v>
          </cell>
          <cell r="C11">
            <v>1</v>
          </cell>
          <cell r="D11" t="str">
            <v>TO BE TAKEN SAME AS DESPATCH</v>
          </cell>
        </row>
        <row r="12">
          <cell r="A12" t="str">
            <v>NSTPDC PH</v>
          </cell>
          <cell r="B12">
            <v>50</v>
          </cell>
          <cell r="C12">
            <v>1</v>
          </cell>
          <cell r="D12">
            <v>100</v>
          </cell>
          <cell r="E12">
            <v>36.828000000000003</v>
          </cell>
        </row>
        <row r="13">
          <cell r="A13" t="str">
            <v>Upper Sileru</v>
          </cell>
          <cell r="B13">
            <v>240</v>
          </cell>
          <cell r="C13">
            <v>1</v>
          </cell>
          <cell r="D13">
            <v>100</v>
          </cell>
          <cell r="E13">
            <v>176.77439999999999</v>
          </cell>
        </row>
        <row r="14">
          <cell r="A14" t="str">
            <v>Lower Sileru</v>
          </cell>
          <cell r="B14">
            <v>460</v>
          </cell>
          <cell r="C14">
            <v>1</v>
          </cell>
          <cell r="D14">
            <v>100</v>
          </cell>
          <cell r="E14">
            <v>338.81759999999997</v>
          </cell>
        </row>
        <row r="15">
          <cell r="A15" t="str">
            <v>Donkarayi</v>
          </cell>
          <cell r="B15">
            <v>25</v>
          </cell>
          <cell r="C15">
            <v>1</v>
          </cell>
          <cell r="D15">
            <v>100</v>
          </cell>
          <cell r="E15">
            <v>18.414000000000001</v>
          </cell>
        </row>
        <row r="16">
          <cell r="A16" t="str">
            <v>PABM</v>
          </cell>
          <cell r="B16">
            <v>20</v>
          </cell>
          <cell r="C16">
            <v>1</v>
          </cell>
          <cell r="D16" t="str">
            <v>TO BE TAKEN SAME AS DESPATCH</v>
          </cell>
        </row>
        <row r="17">
          <cell r="A17" t="str">
            <v>Minihydel(Chettipet)</v>
          </cell>
          <cell r="B17">
            <v>1</v>
          </cell>
          <cell r="C17">
            <v>1</v>
          </cell>
          <cell r="D17">
            <v>100</v>
          </cell>
          <cell r="E17">
            <v>0.73655999999999999</v>
          </cell>
        </row>
        <row r="18">
          <cell r="A18" t="str">
            <v>Machkund AP Share</v>
          </cell>
          <cell r="B18">
            <v>60</v>
          </cell>
          <cell r="C18">
            <v>1</v>
          </cell>
          <cell r="D18" t="str">
            <v>TO BE TAKEN SAME AS DESPATCH</v>
          </cell>
        </row>
        <row r="19">
          <cell r="A19" t="str">
            <v>TB Dam AP Share</v>
          </cell>
          <cell r="B19">
            <v>57.6</v>
          </cell>
          <cell r="C19">
            <v>1</v>
          </cell>
          <cell r="D19" t="str">
            <v>TO BE TAKEN SAME AS DESPATCH</v>
          </cell>
        </row>
        <row r="20">
          <cell r="A20" t="str">
            <v>APPDCL Stage-I</v>
          </cell>
          <cell r="B20">
            <v>1600</v>
          </cell>
          <cell r="C20">
            <v>6.5</v>
          </cell>
          <cell r="D20">
            <v>56.5</v>
          </cell>
          <cell r="E20">
            <v>628.8585599999999</v>
          </cell>
        </row>
        <row r="21">
          <cell r="A21" t="str">
            <v>APPDCL Stage-II</v>
          </cell>
          <cell r="B21">
            <v>800</v>
          </cell>
          <cell r="C21">
            <v>5.75</v>
          </cell>
          <cell r="D21">
            <v>0.65</v>
          </cell>
          <cell r="E21">
            <v>3.6463440000000009</v>
          </cell>
        </row>
        <row r="22">
          <cell r="A22" t="str">
            <v>HNPCL</v>
          </cell>
          <cell r="B22">
            <v>1040</v>
          </cell>
          <cell r="C22">
            <v>5.75</v>
          </cell>
          <cell r="D22">
            <v>61.75</v>
          </cell>
          <cell r="E22">
            <v>450.32348400000006</v>
          </cell>
        </row>
        <row r="23">
          <cell r="A23" t="str">
            <v>Thermal PowertechCorporation (SEIL P1)</v>
          </cell>
          <cell r="B23">
            <v>230.55</v>
          </cell>
          <cell r="C23">
            <v>6</v>
          </cell>
          <cell r="D23">
            <v>93.15</v>
          </cell>
          <cell r="E23">
            <v>159.77944980000004</v>
          </cell>
        </row>
        <row r="24">
          <cell r="A24" t="str">
            <v>SEIL P 2</v>
          </cell>
          <cell r="B24">
            <v>625</v>
          </cell>
          <cell r="C24">
            <v>6</v>
          </cell>
          <cell r="D24" t="str">
            <v>TO BE TAKEN SAME AS DESPATCH</v>
          </cell>
        </row>
        <row r="25">
          <cell r="A25" t="str">
            <v>NTPC(SR) Ramagundam I &amp; II</v>
          </cell>
          <cell r="B25">
            <v>277.89300000000003</v>
          </cell>
          <cell r="C25">
            <v>7.04</v>
          </cell>
          <cell r="D25">
            <v>84.191999999999993</v>
          </cell>
          <cell r="E25">
            <v>162.07130832438062</v>
          </cell>
        </row>
        <row r="26">
          <cell r="A26" t="str">
            <v>NTPC(SR) Ramagundam III</v>
          </cell>
          <cell r="B26">
            <v>69.67</v>
          </cell>
          <cell r="C26">
            <v>6.25</v>
          </cell>
          <cell r="D26">
            <v>103.843</v>
          </cell>
          <cell r="E26">
            <v>50.661507979125005</v>
          </cell>
        </row>
        <row r="27">
          <cell r="A27" t="str">
            <v>NTPC(SR) Talcher Stage-II</v>
          </cell>
          <cell r="B27">
            <v>173.76000000000002</v>
          </cell>
          <cell r="C27">
            <v>6.25</v>
          </cell>
          <cell r="D27">
            <v>64.903000000000006</v>
          </cell>
          <cell r="E27">
            <v>80.181945036000016</v>
          </cell>
        </row>
        <row r="28">
          <cell r="A28" t="str">
            <v>NTPC(SR) Simhadri Stage-I</v>
          </cell>
          <cell r="B28">
            <v>461.1</v>
          </cell>
          <cell r="C28">
            <v>5.75</v>
          </cell>
          <cell r="D28">
            <v>101.042</v>
          </cell>
          <cell r="E28">
            <v>326.42534166980403</v>
          </cell>
        </row>
        <row r="29">
          <cell r="A29" t="str">
            <v>NTPC(SR) Simhadri Stage-II</v>
          </cell>
          <cell r="B29">
            <v>207.07999999999998</v>
          </cell>
          <cell r="C29">
            <v>5.75</v>
          </cell>
          <cell r="D29">
            <v>77.209000000000003</v>
          </cell>
          <cell r="E29">
            <v>112.27655848952401</v>
          </cell>
        </row>
        <row r="30">
          <cell r="A30" t="str">
            <v>NTPC Kudgi Stage-I</v>
          </cell>
          <cell r="B30">
            <v>209.49599999999998</v>
          </cell>
          <cell r="C30">
            <v>6.25</v>
          </cell>
          <cell r="D30">
            <v>86.813000000000002</v>
          </cell>
          <cell r="E30">
            <v>124.8922723428</v>
          </cell>
        </row>
        <row r="31">
          <cell r="A31" t="str">
            <v>NTECL Valluru</v>
          </cell>
          <cell r="B31">
            <v>87.165000000000006</v>
          </cell>
          <cell r="C31">
            <v>6.69</v>
          </cell>
          <cell r="D31">
            <v>79.585999999999999</v>
          </cell>
          <cell r="E31">
            <v>48.034960553885774</v>
          </cell>
        </row>
        <row r="32">
          <cell r="A32" t="str">
            <v>NLC Stage-I</v>
          </cell>
          <cell r="B32">
            <v>46.538099999999993</v>
          </cell>
          <cell r="C32">
            <v>10</v>
          </cell>
          <cell r="D32">
            <v>39.192999999999998</v>
          </cell>
          <cell r="E32">
            <v>11.452076999252588</v>
          </cell>
        </row>
        <row r="33">
          <cell r="A33" t="str">
            <v>NLC Stage-II</v>
          </cell>
          <cell r="B33">
            <v>85.47</v>
          </cell>
          <cell r="C33">
            <v>10</v>
          </cell>
          <cell r="D33">
            <v>43.058</v>
          </cell>
          <cell r="E33">
            <v>23.56567361651987</v>
          </cell>
        </row>
        <row r="34">
          <cell r="A34" t="str">
            <v>NLC TPS- I Expn.</v>
          </cell>
          <cell r="B34">
            <v>2.2890000000000001</v>
          </cell>
          <cell r="C34">
            <v>8.5</v>
          </cell>
          <cell r="D34">
            <v>80.489999999999995</v>
          </cell>
          <cell r="E34">
            <v>1.7375295488039997</v>
          </cell>
        </row>
        <row r="35">
          <cell r="A35" t="str">
            <v>NLC TPS- II Expn.</v>
          </cell>
          <cell r="B35">
            <v>2.68</v>
          </cell>
          <cell r="C35">
            <v>10</v>
          </cell>
          <cell r="D35">
            <v>30.207000000000001</v>
          </cell>
          <cell r="E35">
            <v>0.55420903728000004</v>
          </cell>
        </row>
        <row r="36">
          <cell r="A36" t="str">
            <v>NLC NNTPS</v>
          </cell>
          <cell r="B36">
            <v>52.68</v>
          </cell>
          <cell r="C36">
            <v>6.25</v>
          </cell>
          <cell r="D36">
            <v>61.595999999999997</v>
          </cell>
          <cell r="E36">
            <v>21.339877962851997</v>
          </cell>
        </row>
        <row r="37">
          <cell r="A37" t="str">
            <v>NTPL(NLC TamilNadu)</v>
          </cell>
          <cell r="B37">
            <v>125.32</v>
          </cell>
          <cell r="C37">
            <v>5.75</v>
          </cell>
          <cell r="D37">
            <v>45.86</v>
          </cell>
          <cell r="E37">
            <v>39.586435465199997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sheetPr>
  <dimension ref="A1:AJ82"/>
  <sheetViews>
    <sheetView showGridLines="0" tabSelected="1" view="pageBreakPreview" zoomScale="85" zoomScaleSheetLayoutView="85" workbookViewId="0">
      <pane xSplit="2" ySplit="4" topLeftCell="Q5" activePane="bottomRight" state="frozen"/>
      <selection activeCell="AD13" sqref="AD13"/>
      <selection pane="topRight" activeCell="AD13" sqref="AD13"/>
      <selection pane="bottomLeft" activeCell="AD13" sqref="AD13"/>
      <selection pane="bottomRight" activeCell="AC4" sqref="AC4"/>
    </sheetView>
  </sheetViews>
  <sheetFormatPr defaultColWidth="9.140625" defaultRowHeight="26.25" customHeight="1"/>
  <cols>
    <col min="1" max="1" width="3.85546875" style="7" customWidth="1"/>
    <col min="2" max="2" width="30.28515625" style="7" customWidth="1"/>
    <col min="3" max="3" width="9.42578125" style="7" customWidth="1"/>
    <col min="4" max="5" width="7.85546875" style="7" customWidth="1"/>
    <col min="6" max="6" width="10.140625" style="7" customWidth="1"/>
    <col min="7" max="8" width="10.5703125" style="7" customWidth="1"/>
    <col min="9" max="9" width="10.7109375" style="7" customWidth="1"/>
    <col min="10" max="11" width="10.85546875" style="7" customWidth="1"/>
    <col min="12" max="12" width="11.7109375" style="7" customWidth="1"/>
    <col min="13" max="14" width="10.140625" style="7" customWidth="1"/>
    <col min="15" max="15" width="12" style="7" customWidth="1"/>
    <col min="16" max="17" width="7.28515625" style="7" customWidth="1"/>
    <col min="18" max="18" width="8.85546875" style="7" customWidth="1"/>
    <col min="19" max="19" width="9.140625" style="7" customWidth="1"/>
    <col min="20" max="20" width="8" style="7" bestFit="1" customWidth="1"/>
    <col min="21" max="21" width="10" style="7" customWidth="1"/>
    <col min="22" max="23" width="8" style="7" customWidth="1"/>
    <col min="24" max="24" width="8.85546875" style="7" customWidth="1"/>
    <col min="25" max="26" width="10.28515625" style="7" customWidth="1"/>
    <col min="27" max="27" width="11.140625" style="7" customWidth="1"/>
    <col min="28" max="28" width="5.85546875" style="7" customWidth="1"/>
    <col min="29" max="29" width="6.85546875" style="7" customWidth="1"/>
    <col min="30" max="30" width="80.5703125" style="34" customWidth="1"/>
    <col min="31" max="16384" width="9.140625" style="7"/>
  </cols>
  <sheetData>
    <row r="1" spans="1:36" s="1" customFormat="1" ht="26.25" customHeight="1">
      <c r="A1" s="60" t="s">
        <v>119</v>
      </c>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1"/>
    </row>
    <row r="2" spans="1:36" s="3" customFormat="1" ht="26.25" customHeight="1">
      <c r="A2" s="54" t="s">
        <v>16</v>
      </c>
      <c r="B2" s="52" t="s">
        <v>17</v>
      </c>
      <c r="C2" s="52" t="s">
        <v>18</v>
      </c>
      <c r="D2" s="45" t="s">
        <v>103</v>
      </c>
      <c r="E2" s="46"/>
      <c r="F2" s="47"/>
      <c r="G2" s="52" t="s">
        <v>19</v>
      </c>
      <c r="H2" s="52"/>
      <c r="I2" s="52"/>
      <c r="J2" s="54" t="s">
        <v>20</v>
      </c>
      <c r="K2" s="54"/>
      <c r="L2" s="54"/>
      <c r="M2" s="54"/>
      <c r="N2" s="54"/>
      <c r="O2" s="54"/>
      <c r="P2" s="54"/>
      <c r="Q2" s="54"/>
      <c r="R2" s="54"/>
      <c r="S2" s="54"/>
      <c r="T2" s="54"/>
      <c r="U2" s="54"/>
      <c r="V2" s="54"/>
      <c r="W2" s="54"/>
      <c r="X2" s="54"/>
      <c r="Y2" s="54"/>
      <c r="Z2" s="54"/>
      <c r="AA2" s="54"/>
      <c r="AB2" s="25"/>
      <c r="AC2" s="25"/>
      <c r="AD2" s="40"/>
    </row>
    <row r="3" spans="1:36" s="4" customFormat="1" ht="26.25" customHeight="1">
      <c r="A3" s="54"/>
      <c r="B3" s="52"/>
      <c r="C3" s="52"/>
      <c r="D3" s="48"/>
      <c r="E3" s="49"/>
      <c r="F3" s="50"/>
      <c r="G3" s="52"/>
      <c r="H3" s="52"/>
      <c r="I3" s="52"/>
      <c r="J3" s="52" t="s">
        <v>21</v>
      </c>
      <c r="K3" s="52"/>
      <c r="L3" s="52"/>
      <c r="M3" s="52" t="s">
        <v>22</v>
      </c>
      <c r="N3" s="52"/>
      <c r="O3" s="52"/>
      <c r="P3" s="52" t="s">
        <v>23</v>
      </c>
      <c r="Q3" s="52"/>
      <c r="R3" s="52"/>
      <c r="S3" s="52" t="s">
        <v>24</v>
      </c>
      <c r="T3" s="52"/>
      <c r="U3" s="52"/>
      <c r="V3" s="52" t="s">
        <v>25</v>
      </c>
      <c r="W3" s="52"/>
      <c r="X3" s="52"/>
      <c r="Y3" s="52" t="s">
        <v>26</v>
      </c>
      <c r="Z3" s="52"/>
      <c r="AA3" s="52"/>
      <c r="AB3" s="24"/>
      <c r="AC3" s="24"/>
      <c r="AD3" s="40"/>
    </row>
    <row r="4" spans="1:36" s="4" customFormat="1" ht="54" customHeight="1">
      <c r="A4" s="54"/>
      <c r="B4" s="52"/>
      <c r="C4" s="52"/>
      <c r="D4" s="32" t="s">
        <v>27</v>
      </c>
      <c r="E4" s="32" t="s">
        <v>28</v>
      </c>
      <c r="F4" s="32" t="s">
        <v>29</v>
      </c>
      <c r="G4" s="2" t="s">
        <v>27</v>
      </c>
      <c r="H4" s="2" t="s">
        <v>28</v>
      </c>
      <c r="I4" s="2" t="s">
        <v>29</v>
      </c>
      <c r="J4" s="2" t="s">
        <v>30</v>
      </c>
      <c r="K4" s="2" t="s">
        <v>31</v>
      </c>
      <c r="L4" s="2" t="s">
        <v>32</v>
      </c>
      <c r="M4" s="2" t="s">
        <v>33</v>
      </c>
      <c r="N4" s="2" t="s">
        <v>34</v>
      </c>
      <c r="O4" s="2" t="s">
        <v>35</v>
      </c>
      <c r="P4" s="2" t="s">
        <v>36</v>
      </c>
      <c r="Q4" s="2" t="s">
        <v>37</v>
      </c>
      <c r="R4" s="2" t="s">
        <v>38</v>
      </c>
      <c r="S4" s="2" t="s">
        <v>39</v>
      </c>
      <c r="T4" s="2" t="s">
        <v>40</v>
      </c>
      <c r="U4" s="2" t="s">
        <v>41</v>
      </c>
      <c r="V4" s="2" t="s">
        <v>42</v>
      </c>
      <c r="W4" s="2" t="s">
        <v>43</v>
      </c>
      <c r="X4" s="2" t="s">
        <v>44</v>
      </c>
      <c r="Y4" s="2" t="s">
        <v>45</v>
      </c>
      <c r="Z4" s="2" t="s">
        <v>46</v>
      </c>
      <c r="AA4" s="2" t="s">
        <v>47</v>
      </c>
      <c r="AB4" s="2" t="s">
        <v>102</v>
      </c>
      <c r="AC4" s="24" t="s">
        <v>101</v>
      </c>
      <c r="AD4" s="35" t="s">
        <v>104</v>
      </c>
    </row>
    <row r="5" spans="1:36" ht="18" customHeight="1">
      <c r="A5" s="5">
        <v>1</v>
      </c>
      <c r="B5" s="6" t="s">
        <v>48</v>
      </c>
      <c r="C5" s="21">
        <v>1260</v>
      </c>
      <c r="D5" s="29">
        <v>552</v>
      </c>
      <c r="E5" s="29">
        <f>VLOOKUP(B5,[1]August!$A$4:$E$37,5,0)</f>
        <v>561.49093727999991</v>
      </c>
      <c r="F5" s="29">
        <f>E5-D5</f>
        <v>9.4909372799999119</v>
      </c>
      <c r="G5" s="19">
        <v>545.43000000000006</v>
      </c>
      <c r="H5" s="19">
        <v>550.15699999999993</v>
      </c>
      <c r="I5" s="19">
        <v>4.7269999999999754</v>
      </c>
      <c r="J5" s="19">
        <v>569.22500000000002</v>
      </c>
      <c r="K5" s="19">
        <v>501.760943</v>
      </c>
      <c r="L5" s="19">
        <v>-67.464057000000011</v>
      </c>
      <c r="M5" s="19">
        <v>1821.7361999999998</v>
      </c>
      <c r="N5" s="19">
        <v>2406.3847329999999</v>
      </c>
      <c r="O5" s="19">
        <v>584.64853300000027</v>
      </c>
      <c r="P5" s="19">
        <v>0</v>
      </c>
      <c r="Q5" s="19">
        <v>0</v>
      </c>
      <c r="R5" s="19">
        <v>0</v>
      </c>
      <c r="S5" s="19">
        <v>0</v>
      </c>
      <c r="T5" s="19">
        <v>0</v>
      </c>
      <c r="U5" s="19">
        <v>0</v>
      </c>
      <c r="V5" s="19">
        <v>0</v>
      </c>
      <c r="W5" s="19">
        <v>0</v>
      </c>
      <c r="X5" s="19">
        <v>0</v>
      </c>
      <c r="Y5" s="19">
        <v>2390.9611999999997</v>
      </c>
      <c r="Z5" s="19">
        <v>2908.1456760000001</v>
      </c>
      <c r="AA5" s="19">
        <v>517.18447600000036</v>
      </c>
      <c r="AB5" s="29">
        <v>4.3836261298425088</v>
      </c>
      <c r="AC5" s="29">
        <v>5.286028671815501</v>
      </c>
      <c r="AD5" s="51" t="s">
        <v>117</v>
      </c>
    </row>
    <row r="6" spans="1:36" ht="18" customHeight="1">
      <c r="A6" s="5">
        <v>2</v>
      </c>
      <c r="B6" s="6" t="s">
        <v>49</v>
      </c>
      <c r="C6" s="21">
        <v>500</v>
      </c>
      <c r="D6" s="29">
        <v>286</v>
      </c>
      <c r="E6" s="29">
        <f>VLOOKUP(B6,[1]August!$A$4:$E$37,5,0)</f>
        <v>258.93525</v>
      </c>
      <c r="F6" s="29">
        <f t="shared" ref="F6:F55" si="0">E6-D6</f>
        <v>-27.064750000000004</v>
      </c>
      <c r="G6" s="19">
        <v>286</v>
      </c>
      <c r="H6" s="19">
        <v>251.21449999999999</v>
      </c>
      <c r="I6" s="19">
        <v>-34.785499999999999</v>
      </c>
      <c r="J6" s="19">
        <v>240.4083333333333</v>
      </c>
      <c r="K6" s="19">
        <v>226.38492200000002</v>
      </c>
      <c r="L6" s="19">
        <v>-14.023411333333321</v>
      </c>
      <c r="M6" s="19">
        <v>900.9</v>
      </c>
      <c r="N6" s="19">
        <v>1027.5097619999999</v>
      </c>
      <c r="O6" s="19">
        <v>126.60976200000005</v>
      </c>
      <c r="P6" s="19">
        <v>0</v>
      </c>
      <c r="Q6" s="19">
        <v>0</v>
      </c>
      <c r="R6" s="19">
        <v>0</v>
      </c>
      <c r="S6" s="19">
        <v>0</v>
      </c>
      <c r="T6" s="19">
        <v>0</v>
      </c>
      <c r="U6" s="19">
        <v>0</v>
      </c>
      <c r="V6" s="19">
        <v>0</v>
      </c>
      <c r="W6" s="19">
        <v>0</v>
      </c>
      <c r="X6" s="19">
        <v>0</v>
      </c>
      <c r="Y6" s="19">
        <v>1141.3083333333334</v>
      </c>
      <c r="Z6" s="19">
        <v>1253.8946839999999</v>
      </c>
      <c r="AA6" s="19">
        <v>112.58635066666648</v>
      </c>
      <c r="AB6" s="29">
        <v>3.9905885780885781</v>
      </c>
      <c r="AC6" s="29">
        <v>4.9913308507271674</v>
      </c>
      <c r="AD6" s="51"/>
    </row>
    <row r="7" spans="1:36" ht="18" customHeight="1">
      <c r="A7" s="5">
        <v>3</v>
      </c>
      <c r="B7" s="6" t="s">
        <v>50</v>
      </c>
      <c r="C7" s="21">
        <v>800</v>
      </c>
      <c r="D7" s="29">
        <v>0</v>
      </c>
      <c r="E7" s="29" t="s">
        <v>105</v>
      </c>
      <c r="F7" s="29"/>
      <c r="G7" s="19">
        <v>0</v>
      </c>
      <c r="H7" s="19">
        <v>0</v>
      </c>
      <c r="I7" s="19">
        <v>0</v>
      </c>
      <c r="J7" s="19">
        <v>487.2</v>
      </c>
      <c r="K7" s="19">
        <v>0</v>
      </c>
      <c r="L7" s="19">
        <v>-487.2</v>
      </c>
      <c r="M7" s="19">
        <v>0</v>
      </c>
      <c r="N7" s="19">
        <v>0</v>
      </c>
      <c r="O7" s="19">
        <v>0</v>
      </c>
      <c r="P7" s="19">
        <v>0</v>
      </c>
      <c r="Q7" s="19">
        <v>0</v>
      </c>
      <c r="R7" s="19">
        <v>0</v>
      </c>
      <c r="S7" s="19">
        <v>0</v>
      </c>
      <c r="T7" s="19">
        <v>0</v>
      </c>
      <c r="U7" s="19">
        <v>0</v>
      </c>
      <c r="V7" s="19">
        <v>0</v>
      </c>
      <c r="W7" s="19">
        <v>0</v>
      </c>
      <c r="X7" s="19">
        <v>0</v>
      </c>
      <c r="Y7" s="19">
        <v>487.2</v>
      </c>
      <c r="Z7" s="19">
        <v>0</v>
      </c>
      <c r="AA7" s="19">
        <v>-487.2</v>
      </c>
      <c r="AB7" s="29">
        <v>0</v>
      </c>
      <c r="AC7" s="29">
        <v>0</v>
      </c>
      <c r="AD7" s="51"/>
    </row>
    <row r="8" spans="1:36" ht="18" customHeight="1">
      <c r="A8" s="5">
        <v>4</v>
      </c>
      <c r="B8" s="6" t="s">
        <v>0</v>
      </c>
      <c r="C8" s="21">
        <v>420</v>
      </c>
      <c r="D8" s="29">
        <v>193</v>
      </c>
      <c r="E8" s="29">
        <f>VLOOKUP(B8,[1]August!$A$4:$E$37,5,0)</f>
        <v>209.20129775999999</v>
      </c>
      <c r="F8" s="29">
        <f t="shared" si="0"/>
        <v>16.201297759999989</v>
      </c>
      <c r="G8" s="19">
        <v>69.900000000000006</v>
      </c>
      <c r="H8" s="19">
        <v>205.58079999999998</v>
      </c>
      <c r="I8" s="19">
        <v>135.68079999999998</v>
      </c>
      <c r="J8" s="19">
        <v>183.77500000000001</v>
      </c>
      <c r="K8" s="19">
        <v>210.22627499999999</v>
      </c>
      <c r="L8" s="19">
        <v>26.451275000000003</v>
      </c>
      <c r="M8" s="19">
        <v>269.81400000000002</v>
      </c>
      <c r="N8" s="19">
        <v>927.81372299999998</v>
      </c>
      <c r="O8" s="19">
        <v>657.9997229999999</v>
      </c>
      <c r="P8" s="19">
        <v>0</v>
      </c>
      <c r="Q8" s="19">
        <v>0</v>
      </c>
      <c r="R8" s="19">
        <v>0</v>
      </c>
      <c r="S8" s="19">
        <v>0</v>
      </c>
      <c r="T8" s="19">
        <v>0</v>
      </c>
      <c r="U8" s="19">
        <v>0</v>
      </c>
      <c r="V8" s="19">
        <v>0</v>
      </c>
      <c r="W8" s="19">
        <v>0</v>
      </c>
      <c r="X8" s="19">
        <v>0</v>
      </c>
      <c r="Y8" s="19">
        <v>453.58900000000006</v>
      </c>
      <c r="Z8" s="19">
        <v>1138.039998</v>
      </c>
      <c r="AA8" s="19">
        <v>684.45099799999991</v>
      </c>
      <c r="AB8" s="29">
        <v>6.4891130185979975</v>
      </c>
      <c r="AC8" s="29">
        <v>5.5357309534742551</v>
      </c>
      <c r="AD8" s="51"/>
    </row>
    <row r="9" spans="1:36" ht="18" customHeight="1">
      <c r="A9" s="5">
        <v>5</v>
      </c>
      <c r="B9" s="6" t="s">
        <v>1</v>
      </c>
      <c r="C9" s="21">
        <v>420</v>
      </c>
      <c r="D9" s="29">
        <v>227.37</v>
      </c>
      <c r="E9" s="29">
        <f>VLOOKUP(B9,[1]August!$A$4:$E$37,5,0)</f>
        <v>253.84531535999997</v>
      </c>
      <c r="F9" s="29">
        <f t="shared" si="0"/>
        <v>26.475315359999968</v>
      </c>
      <c r="G9" s="19">
        <v>82.35</v>
      </c>
      <c r="H9" s="19">
        <v>243.03359999999998</v>
      </c>
      <c r="I9" s="19">
        <v>160.68360000000001</v>
      </c>
      <c r="J9" s="19">
        <v>214.98333333333335</v>
      </c>
      <c r="K9" s="19">
        <v>224.85833299999999</v>
      </c>
      <c r="L9" s="19">
        <v>9.8749996666666746</v>
      </c>
      <c r="M9" s="19">
        <v>317.87099999999998</v>
      </c>
      <c r="N9" s="19">
        <v>1096.8432329999998</v>
      </c>
      <c r="O9" s="19">
        <v>778.97223299999996</v>
      </c>
      <c r="P9" s="19">
        <v>0</v>
      </c>
      <c r="Q9" s="19">
        <v>0</v>
      </c>
      <c r="R9" s="19">
        <v>0</v>
      </c>
      <c r="S9" s="19">
        <v>0</v>
      </c>
      <c r="T9" s="19">
        <v>0</v>
      </c>
      <c r="U9" s="19">
        <v>0</v>
      </c>
      <c r="V9" s="19">
        <v>0</v>
      </c>
      <c r="W9" s="19">
        <v>0</v>
      </c>
      <c r="X9" s="19">
        <v>0</v>
      </c>
      <c r="Y9" s="19">
        <v>532.85433333333333</v>
      </c>
      <c r="Z9" s="19">
        <v>1321.7015659999997</v>
      </c>
      <c r="AA9" s="19">
        <v>788.8472326666664</v>
      </c>
      <c r="AB9" s="29">
        <v>6.470605140659786</v>
      </c>
      <c r="AC9" s="29">
        <v>5.4383491253884229</v>
      </c>
      <c r="AD9" s="51"/>
    </row>
    <row r="10" spans="1:36" ht="18" customHeight="1">
      <c r="A10" s="5">
        <v>6</v>
      </c>
      <c r="B10" s="6" t="s">
        <v>2</v>
      </c>
      <c r="C10" s="21">
        <v>210</v>
      </c>
      <c r="D10" s="29">
        <v>109.42</v>
      </c>
      <c r="E10" s="29">
        <f>VLOOKUP(B10,[1]August!$A$4:$E$37,5,0)</f>
        <v>8.1041688000000001</v>
      </c>
      <c r="F10" s="29">
        <f t="shared" si="0"/>
        <v>-101.31583120000001</v>
      </c>
      <c r="G10" s="19">
        <v>39.630000000000003</v>
      </c>
      <c r="H10" s="19">
        <v>5.6226000000000003</v>
      </c>
      <c r="I10" s="19">
        <v>-34.007400000000004</v>
      </c>
      <c r="J10" s="19">
        <v>131.54166666666669</v>
      </c>
      <c r="K10" s="19">
        <v>10.212499999999999</v>
      </c>
      <c r="L10" s="19">
        <v>-121.32916666666668</v>
      </c>
      <c r="M10" s="19">
        <v>152.9718</v>
      </c>
      <c r="N10" s="19">
        <v>25.375547999999998</v>
      </c>
      <c r="O10" s="19">
        <v>-127.59625200000001</v>
      </c>
      <c r="P10" s="19">
        <v>0</v>
      </c>
      <c r="Q10" s="19">
        <v>0</v>
      </c>
      <c r="R10" s="19">
        <v>0</v>
      </c>
      <c r="S10" s="19">
        <v>0</v>
      </c>
      <c r="T10" s="19">
        <v>0</v>
      </c>
      <c r="U10" s="19">
        <v>0</v>
      </c>
      <c r="V10" s="19">
        <v>0</v>
      </c>
      <c r="W10" s="19">
        <v>0</v>
      </c>
      <c r="X10" s="19">
        <v>0</v>
      </c>
      <c r="Y10" s="19">
        <v>284.51346666666666</v>
      </c>
      <c r="Z10" s="19">
        <v>35.588048000000001</v>
      </c>
      <c r="AA10" s="19">
        <v>-248.92541866666664</v>
      </c>
      <c r="AB10" s="29">
        <v>7.1792446799562617</v>
      </c>
      <c r="AC10" s="29">
        <v>6.3294646604773588</v>
      </c>
      <c r="AD10" s="51"/>
    </row>
    <row r="11" spans="1:36" ht="18" customHeight="1">
      <c r="A11" s="5">
        <v>7</v>
      </c>
      <c r="B11" s="6" t="s">
        <v>3</v>
      </c>
      <c r="C11" s="21">
        <v>600</v>
      </c>
      <c r="D11" s="29">
        <v>312.3</v>
      </c>
      <c r="E11" s="29">
        <f>VLOOKUP(B11,[1]August!$A$4:$E$37,5,0)</f>
        <v>297.41545079999997</v>
      </c>
      <c r="F11" s="29">
        <f t="shared" si="0"/>
        <v>-14.884549200000038</v>
      </c>
      <c r="G11" s="19">
        <v>165.44</v>
      </c>
      <c r="H11" s="19">
        <v>278.709</v>
      </c>
      <c r="I11" s="19">
        <v>113.26899999999999</v>
      </c>
      <c r="J11" s="19">
        <v>543.20833333333337</v>
      </c>
      <c r="K11" s="19">
        <v>511.25502899999992</v>
      </c>
      <c r="L11" s="19">
        <v>-31.953304333333406</v>
      </c>
      <c r="M11" s="19">
        <v>605.5104</v>
      </c>
      <c r="N11" s="19">
        <v>1145.067667</v>
      </c>
      <c r="O11" s="19">
        <v>539.55726699999991</v>
      </c>
      <c r="P11" s="19">
        <v>0</v>
      </c>
      <c r="Q11" s="19">
        <v>0</v>
      </c>
      <c r="R11" s="19">
        <v>0</v>
      </c>
      <c r="S11" s="19">
        <v>0</v>
      </c>
      <c r="T11" s="19">
        <v>0</v>
      </c>
      <c r="U11" s="19">
        <v>0</v>
      </c>
      <c r="V11" s="19">
        <v>0</v>
      </c>
      <c r="W11" s="19">
        <v>0</v>
      </c>
      <c r="X11" s="19">
        <v>0</v>
      </c>
      <c r="Y11" s="19">
        <v>1148.7187333333334</v>
      </c>
      <c r="Z11" s="19">
        <v>1656.322696</v>
      </c>
      <c r="AA11" s="19">
        <v>507.60396266666658</v>
      </c>
      <c r="AB11" s="29">
        <v>6.9434159413281753</v>
      </c>
      <c r="AC11" s="29">
        <v>5.9428389323631459</v>
      </c>
      <c r="AD11" s="51"/>
      <c r="AE11" s="7" t="s">
        <v>106</v>
      </c>
      <c r="AF11" s="7" t="s">
        <v>107</v>
      </c>
      <c r="AG11" s="7" t="s">
        <v>108</v>
      </c>
    </row>
    <row r="12" spans="1:36" s="10" customFormat="1" ht="18" customHeight="1">
      <c r="A12" s="8">
        <v>8</v>
      </c>
      <c r="B12" s="9" t="s">
        <v>51</v>
      </c>
      <c r="C12" s="23">
        <v>4210</v>
      </c>
      <c r="D12" s="43">
        <v>1680.09</v>
      </c>
      <c r="E12" s="43">
        <f>SUM(E5:E11)</f>
        <v>1588.9924199999998</v>
      </c>
      <c r="F12" s="43">
        <f>SUM(F5:F11)</f>
        <v>-91.097580000000178</v>
      </c>
      <c r="G12" s="20">
        <v>1188.75</v>
      </c>
      <c r="H12" s="20">
        <v>1534.3174999999999</v>
      </c>
      <c r="I12" s="20">
        <v>345.56749999999994</v>
      </c>
      <c r="J12" s="20">
        <v>2370.3416666666667</v>
      </c>
      <c r="K12" s="20">
        <v>1684.6980020000001</v>
      </c>
      <c r="L12" s="20">
        <v>-685.64366466666684</v>
      </c>
      <c r="M12" s="20">
        <v>4068.8033999999998</v>
      </c>
      <c r="N12" s="20">
        <v>6628.9946659999996</v>
      </c>
      <c r="O12" s="20">
        <v>2560.1912659999998</v>
      </c>
      <c r="P12" s="20">
        <v>0</v>
      </c>
      <c r="Q12" s="20">
        <v>0</v>
      </c>
      <c r="R12" s="20">
        <v>0</v>
      </c>
      <c r="S12" s="20">
        <v>0</v>
      </c>
      <c r="T12" s="20">
        <v>0</v>
      </c>
      <c r="U12" s="20">
        <v>0</v>
      </c>
      <c r="V12" s="20">
        <v>0</v>
      </c>
      <c r="W12" s="20">
        <v>0</v>
      </c>
      <c r="X12" s="20">
        <v>0</v>
      </c>
      <c r="Y12" s="20">
        <v>6439.145066666666</v>
      </c>
      <c r="Z12" s="20">
        <v>8313.6926679999997</v>
      </c>
      <c r="AA12" s="20">
        <v>1874.5476013333337</v>
      </c>
      <c r="AB12" s="30">
        <v>5.4167361233788984</v>
      </c>
      <c r="AC12" s="30">
        <v>5.4184956294899855</v>
      </c>
      <c r="AD12" s="36"/>
      <c r="AE12" s="10">
        <f>(E12-D12)/D12*100</f>
        <v>-5.42218452582898</v>
      </c>
      <c r="AF12" s="31">
        <f>E12-D12</f>
        <v>-91.097580000000107</v>
      </c>
      <c r="AG12" s="44">
        <f>H12-G12</f>
        <v>345.56749999999988</v>
      </c>
      <c r="AI12" s="10">
        <f>Y12/G12</f>
        <v>5.4167361233788984</v>
      </c>
      <c r="AJ12" s="10">
        <f>Z12/H12</f>
        <v>5.4184956294899855</v>
      </c>
    </row>
    <row r="13" spans="1:36" ht="18" customHeight="1">
      <c r="A13" s="5">
        <v>9</v>
      </c>
      <c r="B13" s="6" t="s">
        <v>52</v>
      </c>
      <c r="C13" s="21">
        <v>770</v>
      </c>
      <c r="D13" s="29">
        <v>259.83</v>
      </c>
      <c r="E13" s="29">
        <f>H13</f>
        <v>0.25979999999999998</v>
      </c>
      <c r="F13" s="29">
        <f t="shared" si="0"/>
        <v>-259.5702</v>
      </c>
      <c r="G13" s="19">
        <v>259.82</v>
      </c>
      <c r="H13" s="19">
        <v>0.25979999999999998</v>
      </c>
      <c r="I13" s="19">
        <v>-259.56020000000001</v>
      </c>
      <c r="J13" s="19">
        <v>193.03333333333336</v>
      </c>
      <c r="K13" s="19">
        <v>193.03333299999997</v>
      </c>
      <c r="L13" s="19">
        <v>-3.33333360913457E-7</v>
      </c>
      <c r="M13" s="19">
        <v>0</v>
      </c>
      <c r="N13" s="19">
        <v>0</v>
      </c>
      <c r="O13" s="19">
        <v>0</v>
      </c>
      <c r="P13" s="19">
        <v>0</v>
      </c>
      <c r="Q13" s="19">
        <v>0</v>
      </c>
      <c r="R13" s="19">
        <v>0</v>
      </c>
      <c r="S13" s="19">
        <v>0</v>
      </c>
      <c r="T13" s="19">
        <v>0</v>
      </c>
      <c r="U13" s="19">
        <v>0</v>
      </c>
      <c r="V13" s="19">
        <v>0</v>
      </c>
      <c r="W13" s="19">
        <v>0</v>
      </c>
      <c r="X13" s="19">
        <v>0</v>
      </c>
      <c r="Y13" s="19">
        <v>193.03333333333336</v>
      </c>
      <c r="Z13" s="19">
        <v>193.03333299999997</v>
      </c>
      <c r="AA13" s="19">
        <v>-3.3333338933516643E-7</v>
      </c>
      <c r="AB13" s="29">
        <v>0.74295024760731798</v>
      </c>
      <c r="AC13" s="29">
        <v>743.00744033872206</v>
      </c>
      <c r="AD13" s="37"/>
    </row>
    <row r="14" spans="1:36" ht="18" customHeight="1">
      <c r="A14" s="5">
        <v>10</v>
      </c>
      <c r="B14" s="6" t="s">
        <v>4</v>
      </c>
      <c r="C14" s="21">
        <v>90</v>
      </c>
      <c r="D14" s="29">
        <v>13.64</v>
      </c>
      <c r="E14" s="29">
        <f>H14</f>
        <v>-3.0536000000000001E-2</v>
      </c>
      <c r="F14" s="29">
        <f t="shared" si="0"/>
        <v>-13.670536</v>
      </c>
      <c r="G14" s="19">
        <v>13.64</v>
      </c>
      <c r="H14" s="19">
        <v>-3.0536000000000001E-2</v>
      </c>
      <c r="I14" s="19">
        <v>-13.670536</v>
      </c>
      <c r="J14" s="19">
        <v>22.174999999999997</v>
      </c>
      <c r="K14" s="19">
        <v>22.174999999999997</v>
      </c>
      <c r="L14" s="19">
        <v>0</v>
      </c>
      <c r="M14" s="19">
        <v>0</v>
      </c>
      <c r="N14" s="19">
        <v>0</v>
      </c>
      <c r="O14" s="19">
        <v>0</v>
      </c>
      <c r="P14" s="19">
        <v>0</v>
      </c>
      <c r="Q14" s="19">
        <v>0</v>
      </c>
      <c r="R14" s="19">
        <v>0</v>
      </c>
      <c r="S14" s="19">
        <v>0</v>
      </c>
      <c r="T14" s="19">
        <v>0</v>
      </c>
      <c r="U14" s="19">
        <v>0</v>
      </c>
      <c r="V14" s="19">
        <v>0</v>
      </c>
      <c r="W14" s="19">
        <v>0</v>
      </c>
      <c r="X14" s="19">
        <v>0</v>
      </c>
      <c r="Y14" s="19">
        <v>22.174999999999997</v>
      </c>
      <c r="Z14" s="19">
        <v>22.174999999999997</v>
      </c>
      <c r="AA14" s="19">
        <v>0</v>
      </c>
      <c r="AB14" s="29">
        <v>1.6257331378299118</v>
      </c>
      <c r="AC14" s="29">
        <v>-726.19203563007591</v>
      </c>
      <c r="AD14" s="51" t="s">
        <v>114</v>
      </c>
    </row>
    <row r="15" spans="1:36" ht="18" customHeight="1">
      <c r="A15" s="5">
        <v>11</v>
      </c>
      <c r="B15" s="6" t="s">
        <v>5</v>
      </c>
      <c r="C15" s="21">
        <v>50</v>
      </c>
      <c r="D15" s="29">
        <v>7.92</v>
      </c>
      <c r="E15" s="29">
        <f>VLOOKUP(B15,[1]August!$A$4:$E$37,5,0)</f>
        <v>36.828000000000003</v>
      </c>
      <c r="F15" s="29">
        <f t="shared" si="0"/>
        <v>28.908000000000001</v>
      </c>
      <c r="G15" s="19">
        <v>7.9200000000000008</v>
      </c>
      <c r="H15" s="19">
        <v>0.1394</v>
      </c>
      <c r="I15" s="19">
        <v>-7.7806000000000006</v>
      </c>
      <c r="J15" s="19">
        <v>41.208333333333329</v>
      </c>
      <c r="K15" s="19">
        <v>41.216666999999994</v>
      </c>
      <c r="L15" s="19">
        <v>8.333666666663575E-3</v>
      </c>
      <c r="M15" s="19">
        <v>0</v>
      </c>
      <c r="N15" s="19">
        <v>0</v>
      </c>
      <c r="O15" s="19">
        <v>0</v>
      </c>
      <c r="P15" s="19">
        <v>0</v>
      </c>
      <c r="Q15" s="19">
        <v>0</v>
      </c>
      <c r="R15" s="19">
        <v>0</v>
      </c>
      <c r="S15" s="19">
        <v>0</v>
      </c>
      <c r="T15" s="19">
        <v>0</v>
      </c>
      <c r="U15" s="19">
        <v>0</v>
      </c>
      <c r="V15" s="19">
        <v>0</v>
      </c>
      <c r="W15" s="19">
        <v>0</v>
      </c>
      <c r="X15" s="19">
        <v>0</v>
      </c>
      <c r="Y15" s="19">
        <v>41.208333333333329</v>
      </c>
      <c r="Z15" s="19">
        <v>41.216666999999994</v>
      </c>
      <c r="AA15" s="19">
        <v>8.3336666666653514E-3</v>
      </c>
      <c r="AB15" s="29">
        <v>5.2030723905723892</v>
      </c>
      <c r="AC15" s="29">
        <v>295.67192969870871</v>
      </c>
      <c r="AD15" s="51"/>
    </row>
    <row r="16" spans="1:36" ht="18" customHeight="1">
      <c r="A16" s="5">
        <v>12</v>
      </c>
      <c r="B16" s="6" t="s">
        <v>6</v>
      </c>
      <c r="C16" s="53">
        <v>725</v>
      </c>
      <c r="D16" s="29">
        <v>41.91</v>
      </c>
      <c r="E16" s="29">
        <f>VLOOKUP(B16,[1]August!$A$4:$E$37,5,0)</f>
        <v>176.77439999999999</v>
      </c>
      <c r="F16" s="29">
        <f t="shared" si="0"/>
        <v>134.86439999999999</v>
      </c>
      <c r="G16" s="19">
        <v>41.91</v>
      </c>
      <c r="H16" s="19">
        <v>42.168575000000004</v>
      </c>
      <c r="I16" s="19">
        <v>0.25857500000000222</v>
      </c>
      <c r="J16" s="19">
        <v>209.8</v>
      </c>
      <c r="K16" s="19">
        <v>69.451033999999993</v>
      </c>
      <c r="L16" s="19">
        <v>-140.34896599999999</v>
      </c>
      <c r="M16" s="19">
        <v>0</v>
      </c>
      <c r="N16" s="19">
        <v>0</v>
      </c>
      <c r="O16" s="19">
        <v>0</v>
      </c>
      <c r="P16" s="19">
        <v>0</v>
      </c>
      <c r="Q16" s="19">
        <v>0</v>
      </c>
      <c r="R16" s="19">
        <v>0</v>
      </c>
      <c r="S16" s="19">
        <v>0</v>
      </c>
      <c r="T16" s="19">
        <v>0</v>
      </c>
      <c r="U16" s="19">
        <v>0</v>
      </c>
      <c r="V16" s="19">
        <v>0</v>
      </c>
      <c r="W16" s="19">
        <v>0</v>
      </c>
      <c r="X16" s="19">
        <v>0</v>
      </c>
      <c r="Y16" s="19">
        <v>209.8</v>
      </c>
      <c r="Z16" s="19">
        <v>69.451033999999993</v>
      </c>
      <c r="AA16" s="19">
        <v>-140.34896600000002</v>
      </c>
      <c r="AB16" s="29">
        <v>5.0059651634454791</v>
      </c>
      <c r="AC16" s="29">
        <v>1.6469855573729961</v>
      </c>
      <c r="AD16" s="51"/>
    </row>
    <row r="17" spans="1:33" ht="18" customHeight="1">
      <c r="A17" s="5">
        <v>13</v>
      </c>
      <c r="B17" s="6" t="s">
        <v>7</v>
      </c>
      <c r="C17" s="53"/>
      <c r="D17" s="29">
        <v>104.56</v>
      </c>
      <c r="E17" s="29">
        <f>VLOOKUP(B17,[1]August!$A$4:$E$37,5,0)</f>
        <v>338.81759999999997</v>
      </c>
      <c r="F17" s="29">
        <f t="shared" si="0"/>
        <v>234.25759999999997</v>
      </c>
      <c r="G17" s="19">
        <v>104.55000000000001</v>
      </c>
      <c r="H17" s="19">
        <v>96.524268000000006</v>
      </c>
      <c r="I17" s="19">
        <v>-8.0257320000000014</v>
      </c>
      <c r="J17" s="19">
        <v>0</v>
      </c>
      <c r="K17" s="19">
        <v>133.11448300000001</v>
      </c>
      <c r="L17" s="19">
        <v>133.11448300000001</v>
      </c>
      <c r="M17" s="19">
        <v>0</v>
      </c>
      <c r="N17" s="19">
        <v>0</v>
      </c>
      <c r="O17" s="19">
        <v>0</v>
      </c>
      <c r="P17" s="19">
        <v>0</v>
      </c>
      <c r="Q17" s="19">
        <v>0</v>
      </c>
      <c r="R17" s="19">
        <v>0</v>
      </c>
      <c r="S17" s="19">
        <v>0</v>
      </c>
      <c r="T17" s="19">
        <v>0</v>
      </c>
      <c r="U17" s="19">
        <v>0</v>
      </c>
      <c r="V17" s="19">
        <v>0</v>
      </c>
      <c r="W17" s="19">
        <v>0</v>
      </c>
      <c r="X17" s="19">
        <v>0</v>
      </c>
      <c r="Y17" s="19">
        <v>0</v>
      </c>
      <c r="Z17" s="19">
        <v>133.11448300000001</v>
      </c>
      <c r="AA17" s="19">
        <v>133.11448300000001</v>
      </c>
      <c r="AB17" s="29">
        <v>0</v>
      </c>
      <c r="AC17" s="29">
        <v>1.379077881222575</v>
      </c>
      <c r="AD17" s="51"/>
    </row>
    <row r="18" spans="1:33" ht="18" customHeight="1">
      <c r="A18" s="5">
        <v>14</v>
      </c>
      <c r="B18" s="6" t="s">
        <v>53</v>
      </c>
      <c r="C18" s="53"/>
      <c r="D18" s="29">
        <v>6.83</v>
      </c>
      <c r="E18" s="29">
        <f>VLOOKUP(B18,[1]August!$A$4:$E$37,5,0)</f>
        <v>18.414000000000001</v>
      </c>
      <c r="F18" s="29">
        <f t="shared" si="0"/>
        <v>11.584000000000001</v>
      </c>
      <c r="G18" s="19">
        <v>6.82</v>
      </c>
      <c r="H18" s="19">
        <v>9.2118269999999995</v>
      </c>
      <c r="I18" s="19">
        <v>2.3918269999999997</v>
      </c>
      <c r="J18" s="19">
        <v>0</v>
      </c>
      <c r="K18" s="19">
        <v>7.2344830000000009</v>
      </c>
      <c r="L18" s="19">
        <v>7.2344830000000009</v>
      </c>
      <c r="M18" s="19">
        <v>0</v>
      </c>
      <c r="N18" s="19">
        <v>0</v>
      </c>
      <c r="O18" s="19">
        <v>0</v>
      </c>
      <c r="P18" s="19">
        <v>0</v>
      </c>
      <c r="Q18" s="19">
        <v>0</v>
      </c>
      <c r="R18" s="19">
        <v>0</v>
      </c>
      <c r="S18" s="19">
        <v>0</v>
      </c>
      <c r="T18" s="19">
        <v>0</v>
      </c>
      <c r="U18" s="19">
        <v>0</v>
      </c>
      <c r="V18" s="19">
        <v>0</v>
      </c>
      <c r="W18" s="19">
        <v>0</v>
      </c>
      <c r="X18" s="19">
        <v>0</v>
      </c>
      <c r="Y18" s="19">
        <v>0</v>
      </c>
      <c r="Z18" s="19">
        <v>7.2344830000000009</v>
      </c>
      <c r="AA18" s="19">
        <v>7.2344830000000009</v>
      </c>
      <c r="AB18" s="29">
        <v>0</v>
      </c>
      <c r="AC18" s="29">
        <v>0.78534724979094828</v>
      </c>
      <c r="AD18" s="51"/>
    </row>
    <row r="19" spans="1:33" ht="18" customHeight="1">
      <c r="A19" s="5">
        <v>15</v>
      </c>
      <c r="B19" s="6" t="s">
        <v>54</v>
      </c>
      <c r="C19" s="21">
        <v>20</v>
      </c>
      <c r="D19" s="29">
        <v>0.83</v>
      </c>
      <c r="E19" s="29">
        <f>H19</f>
        <v>-2.7742999999999997E-2</v>
      </c>
      <c r="F19" s="29">
        <f t="shared" si="0"/>
        <v>-0.85774299999999992</v>
      </c>
      <c r="G19" s="19">
        <v>0.83000000000000007</v>
      </c>
      <c r="H19" s="19">
        <v>-2.7742999999999997E-2</v>
      </c>
      <c r="I19" s="19">
        <v>-0.85774299999999992</v>
      </c>
      <c r="J19" s="19">
        <v>11.483333333333334</v>
      </c>
      <c r="K19" s="19">
        <v>11.483332999999998</v>
      </c>
      <c r="L19" s="19">
        <v>-3.333333338240152E-7</v>
      </c>
      <c r="M19" s="19">
        <v>0</v>
      </c>
      <c r="N19" s="19">
        <v>0</v>
      </c>
      <c r="O19" s="19">
        <v>0</v>
      </c>
      <c r="P19" s="19">
        <v>0</v>
      </c>
      <c r="Q19" s="19">
        <v>0</v>
      </c>
      <c r="R19" s="19">
        <v>0</v>
      </c>
      <c r="S19" s="19">
        <v>0</v>
      </c>
      <c r="T19" s="19">
        <v>0</v>
      </c>
      <c r="U19" s="19">
        <v>0</v>
      </c>
      <c r="V19" s="19">
        <v>0</v>
      </c>
      <c r="W19" s="19">
        <v>0</v>
      </c>
      <c r="X19" s="19">
        <v>0</v>
      </c>
      <c r="Y19" s="19">
        <v>11.483333333333334</v>
      </c>
      <c r="Z19" s="19">
        <v>11.483332999999998</v>
      </c>
      <c r="AA19" s="19">
        <v>-3.3333333604446125E-7</v>
      </c>
      <c r="AB19" s="29">
        <v>13.835341365461847</v>
      </c>
      <c r="AC19" s="29">
        <v>-413.91821360343147</v>
      </c>
      <c r="AD19" s="51"/>
    </row>
    <row r="20" spans="1:33" ht="18" customHeight="1">
      <c r="A20" s="5">
        <v>16</v>
      </c>
      <c r="B20" s="6" t="s">
        <v>55</v>
      </c>
      <c r="C20" s="21">
        <v>1</v>
      </c>
      <c r="D20" s="29">
        <v>0.3</v>
      </c>
      <c r="E20" s="29">
        <f>VLOOKUP(B20,[1]August!$A$4:$E$37,5,0)</f>
        <v>0.73655999999999999</v>
      </c>
      <c r="F20" s="29">
        <f t="shared" si="0"/>
        <v>0.43656</v>
      </c>
      <c r="G20" s="19">
        <v>0.3</v>
      </c>
      <c r="H20" s="19">
        <v>0.39682500000000004</v>
      </c>
      <c r="I20" s="19">
        <v>9.6825000000000036E-2</v>
      </c>
      <c r="J20" s="19">
        <v>1.5666666666666667</v>
      </c>
      <c r="K20" s="19">
        <v>1.5666669999999998</v>
      </c>
      <c r="L20" s="19">
        <v>3.3333333315788138E-7</v>
      </c>
      <c r="M20" s="19">
        <v>0</v>
      </c>
      <c r="N20" s="19">
        <v>0</v>
      </c>
      <c r="O20" s="19">
        <v>0</v>
      </c>
      <c r="P20" s="19">
        <v>0</v>
      </c>
      <c r="Q20" s="19">
        <v>0</v>
      </c>
      <c r="R20" s="19">
        <v>0</v>
      </c>
      <c r="S20" s="19">
        <v>0</v>
      </c>
      <c r="T20" s="19">
        <v>0</v>
      </c>
      <c r="U20" s="19">
        <v>0</v>
      </c>
      <c r="V20" s="19">
        <v>0</v>
      </c>
      <c r="W20" s="19">
        <v>0</v>
      </c>
      <c r="X20" s="19">
        <v>0</v>
      </c>
      <c r="Y20" s="19">
        <v>1.5666666666666667</v>
      </c>
      <c r="Z20" s="19">
        <v>1.5666669999999998</v>
      </c>
      <c r="AA20" s="19">
        <v>3.3333333315788138E-7</v>
      </c>
      <c r="AB20" s="29">
        <v>5.2222222222222223</v>
      </c>
      <c r="AC20" s="29">
        <v>3.9480047880047873</v>
      </c>
      <c r="AD20" s="51"/>
    </row>
    <row r="21" spans="1:33" ht="18" customHeight="1">
      <c r="A21" s="5">
        <v>17</v>
      </c>
      <c r="B21" s="6" t="s">
        <v>56</v>
      </c>
      <c r="C21" s="53">
        <v>117.6</v>
      </c>
      <c r="D21" s="29">
        <v>30.71</v>
      </c>
      <c r="E21" s="29">
        <f>H21</f>
        <v>43.912199999999999</v>
      </c>
      <c r="F21" s="29">
        <f t="shared" si="0"/>
        <v>13.202199999999998</v>
      </c>
      <c r="G21" s="19">
        <v>30.699999999999996</v>
      </c>
      <c r="H21" s="19">
        <v>43.912199999999999</v>
      </c>
      <c r="I21" s="19">
        <v>13.212199999999999</v>
      </c>
      <c r="J21" s="19">
        <v>56.550000000000004</v>
      </c>
      <c r="K21" s="19">
        <v>33.546610000000001</v>
      </c>
      <c r="L21" s="19">
        <v>-23.003390000000003</v>
      </c>
      <c r="M21" s="19">
        <v>0</v>
      </c>
      <c r="N21" s="19">
        <v>0</v>
      </c>
      <c r="O21" s="19">
        <v>0</v>
      </c>
      <c r="P21" s="19">
        <v>0</v>
      </c>
      <c r="Q21" s="19">
        <v>0</v>
      </c>
      <c r="R21" s="19">
        <v>0</v>
      </c>
      <c r="S21" s="19">
        <v>0</v>
      </c>
      <c r="T21" s="19">
        <v>0</v>
      </c>
      <c r="U21" s="19">
        <v>0</v>
      </c>
      <c r="V21" s="19">
        <v>0</v>
      </c>
      <c r="W21" s="19">
        <v>0</v>
      </c>
      <c r="X21" s="19">
        <v>0</v>
      </c>
      <c r="Y21" s="19">
        <v>56.550000000000004</v>
      </c>
      <c r="Z21" s="19">
        <v>33.546610000000001</v>
      </c>
      <c r="AA21" s="19">
        <v>-23.003390000000003</v>
      </c>
      <c r="AB21" s="29">
        <v>1.8420195439739417</v>
      </c>
      <c r="AC21" s="29">
        <v>0.76394737681100022</v>
      </c>
      <c r="AD21" s="51"/>
    </row>
    <row r="22" spans="1:33" ht="18" customHeight="1">
      <c r="A22" s="5">
        <v>18</v>
      </c>
      <c r="B22" s="6" t="s">
        <v>57</v>
      </c>
      <c r="C22" s="53"/>
      <c r="D22" s="29">
        <v>23.86</v>
      </c>
      <c r="E22" s="29">
        <f>H22</f>
        <v>14.127800000000001</v>
      </c>
      <c r="F22" s="29">
        <f t="shared" si="0"/>
        <v>-9.7321999999999989</v>
      </c>
      <c r="G22" s="19">
        <v>23.86</v>
      </c>
      <c r="H22" s="19">
        <v>14.127800000000001</v>
      </c>
      <c r="I22" s="19">
        <v>-9.7322000000000024</v>
      </c>
      <c r="J22" s="19">
        <v>0</v>
      </c>
      <c r="K22" s="19">
        <v>23.00339</v>
      </c>
      <c r="L22" s="19">
        <v>23.00339</v>
      </c>
      <c r="M22" s="19">
        <v>0</v>
      </c>
      <c r="N22" s="19">
        <v>0</v>
      </c>
      <c r="O22" s="19">
        <v>0</v>
      </c>
      <c r="P22" s="19">
        <v>0</v>
      </c>
      <c r="Q22" s="19">
        <v>0</v>
      </c>
      <c r="R22" s="19">
        <v>0</v>
      </c>
      <c r="S22" s="19">
        <v>0</v>
      </c>
      <c r="T22" s="19">
        <v>0</v>
      </c>
      <c r="U22" s="19">
        <v>0</v>
      </c>
      <c r="V22" s="19">
        <v>0</v>
      </c>
      <c r="W22" s="19">
        <v>0</v>
      </c>
      <c r="X22" s="19">
        <v>0</v>
      </c>
      <c r="Y22" s="19">
        <v>0</v>
      </c>
      <c r="Z22" s="19">
        <v>23.00339</v>
      </c>
      <c r="AA22" s="19">
        <v>23.00339</v>
      </c>
      <c r="AB22" s="29">
        <v>0</v>
      </c>
      <c r="AC22" s="29">
        <v>1.6282358187403558</v>
      </c>
      <c r="AD22" s="51"/>
    </row>
    <row r="23" spans="1:33" s="10" customFormat="1" ht="26.25" customHeight="1">
      <c r="A23" s="8">
        <v>19</v>
      </c>
      <c r="B23" s="9" t="s">
        <v>58</v>
      </c>
      <c r="C23" s="23">
        <v>1773.6</v>
      </c>
      <c r="D23" s="43">
        <v>490.38999999999993</v>
      </c>
      <c r="E23" s="43">
        <f>SUM(E13:E22)</f>
        <v>629.81208099999992</v>
      </c>
      <c r="F23" s="43">
        <f>SUM(F13:F22)</f>
        <v>139.42208099999993</v>
      </c>
      <c r="G23" s="20">
        <v>490.35</v>
      </c>
      <c r="H23" s="20">
        <v>206.68241599999999</v>
      </c>
      <c r="I23" s="20">
        <v>-283.66758400000003</v>
      </c>
      <c r="J23" s="20">
        <v>535.81666666666661</v>
      </c>
      <c r="K23" s="20">
        <v>535.82500000000005</v>
      </c>
      <c r="L23" s="20">
        <v>8.3333333333026616E-3</v>
      </c>
      <c r="M23" s="20">
        <v>0</v>
      </c>
      <c r="N23" s="20">
        <v>0</v>
      </c>
      <c r="O23" s="20">
        <v>0</v>
      </c>
      <c r="P23" s="20">
        <v>0</v>
      </c>
      <c r="Q23" s="20">
        <v>0</v>
      </c>
      <c r="R23" s="20">
        <v>0</v>
      </c>
      <c r="S23" s="20">
        <v>0</v>
      </c>
      <c r="T23" s="20">
        <v>0</v>
      </c>
      <c r="U23" s="20">
        <v>0</v>
      </c>
      <c r="V23" s="20">
        <v>0</v>
      </c>
      <c r="W23" s="20">
        <v>0</v>
      </c>
      <c r="X23" s="20">
        <v>0</v>
      </c>
      <c r="Y23" s="20">
        <v>535.81666666666661</v>
      </c>
      <c r="Z23" s="20">
        <v>535.82500000000005</v>
      </c>
      <c r="AA23" s="20">
        <v>8.333333333439441E-3</v>
      </c>
      <c r="AB23" s="30">
        <v>1.0927228850141053</v>
      </c>
      <c r="AC23" s="30">
        <v>2.5925040473689842</v>
      </c>
      <c r="AD23" s="55" t="s">
        <v>120</v>
      </c>
      <c r="AE23" s="10">
        <f>(E23-D23)/D23*100</f>
        <v>28.430857276861275</v>
      </c>
      <c r="AF23" s="31">
        <f>E23-D23</f>
        <v>139.42208099999999</v>
      </c>
      <c r="AG23" s="44">
        <f>H23-G23</f>
        <v>-283.66758400000003</v>
      </c>
    </row>
    <row r="24" spans="1:33" ht="18" customHeight="1">
      <c r="A24" s="5">
        <v>20</v>
      </c>
      <c r="B24" s="6" t="s">
        <v>59</v>
      </c>
      <c r="C24" s="21">
        <v>2100</v>
      </c>
      <c r="D24" s="29">
        <v>211.43</v>
      </c>
      <c r="E24" s="29">
        <f>VLOOKUP(B24,[1]August!$A$4:$E$37,5,0)</f>
        <v>162.07130832438062</v>
      </c>
      <c r="F24" s="29">
        <f t="shared" si="0"/>
        <v>-49.358691675619383</v>
      </c>
      <c r="G24" s="19">
        <v>211.43</v>
      </c>
      <c r="H24" s="19">
        <v>159.15015</v>
      </c>
      <c r="I24" s="19">
        <v>-52.27985000000001</v>
      </c>
      <c r="J24" s="19">
        <v>124.175</v>
      </c>
      <c r="K24" s="19">
        <v>117.285533</v>
      </c>
      <c r="L24" s="19">
        <v>-6.8894669999999962</v>
      </c>
      <c r="M24" s="19">
        <v>598.34690000000001</v>
      </c>
      <c r="N24" s="19">
        <v>654.90286700000001</v>
      </c>
      <c r="O24" s="19">
        <v>56.555966999999981</v>
      </c>
      <c r="P24" s="19">
        <v>0</v>
      </c>
      <c r="Q24" s="19">
        <v>0</v>
      </c>
      <c r="R24" s="19">
        <v>0</v>
      </c>
      <c r="S24" s="19">
        <v>0</v>
      </c>
      <c r="T24" s="19">
        <v>0</v>
      </c>
      <c r="U24" s="19">
        <v>0</v>
      </c>
      <c r="V24" s="19">
        <v>0</v>
      </c>
      <c r="W24" s="19">
        <v>0</v>
      </c>
      <c r="X24" s="19">
        <v>0</v>
      </c>
      <c r="Y24" s="19">
        <v>722.52189999999996</v>
      </c>
      <c r="Z24" s="19">
        <v>772.1884</v>
      </c>
      <c r="AA24" s="19">
        <v>49.666500000000042</v>
      </c>
      <c r="AB24" s="29">
        <v>3.4173102208768857</v>
      </c>
      <c r="AC24" s="29">
        <v>4.851948929988442</v>
      </c>
      <c r="AD24" s="55"/>
    </row>
    <row r="25" spans="1:33" ht="18" customHeight="1">
      <c r="A25" s="5">
        <v>21</v>
      </c>
      <c r="B25" s="6" t="s">
        <v>60</v>
      </c>
      <c r="C25" s="21">
        <v>1000</v>
      </c>
      <c r="D25" s="29">
        <v>307.08999999999997</v>
      </c>
      <c r="E25" s="29">
        <f>VLOOKUP(B25,[1]August!$A$4:$E$37,5,0)</f>
        <v>326.42534166980403</v>
      </c>
      <c r="F25" s="29">
        <f t="shared" si="0"/>
        <v>19.335341669804052</v>
      </c>
      <c r="G25" s="19">
        <v>307.09000000000003</v>
      </c>
      <c r="H25" s="19">
        <v>292.029111</v>
      </c>
      <c r="I25" s="19">
        <v>-15.060889000000017</v>
      </c>
      <c r="J25" s="19">
        <v>253.97500000000002</v>
      </c>
      <c r="K25" s="19">
        <v>272.48426499999999</v>
      </c>
      <c r="L25" s="19">
        <v>18.509264999999978</v>
      </c>
      <c r="M25" s="19">
        <v>918.19910000000004</v>
      </c>
      <c r="N25" s="19">
        <v>1191.1867439999999</v>
      </c>
      <c r="O25" s="19">
        <v>272.98764399999982</v>
      </c>
      <c r="P25" s="19">
        <v>0</v>
      </c>
      <c r="Q25" s="19">
        <v>0</v>
      </c>
      <c r="R25" s="19">
        <v>0</v>
      </c>
      <c r="S25" s="19">
        <v>0</v>
      </c>
      <c r="T25" s="19">
        <v>0</v>
      </c>
      <c r="U25" s="19">
        <v>0</v>
      </c>
      <c r="V25" s="19">
        <v>0</v>
      </c>
      <c r="W25" s="19">
        <v>0</v>
      </c>
      <c r="X25" s="19">
        <v>0</v>
      </c>
      <c r="Y25" s="19">
        <v>1172.1741000000002</v>
      </c>
      <c r="Z25" s="19">
        <v>1463.6710089999999</v>
      </c>
      <c r="AA25" s="19">
        <v>291.49690899999973</v>
      </c>
      <c r="AB25" s="29">
        <v>3.8170376762512621</v>
      </c>
      <c r="AC25" s="29">
        <v>5.0120722690553956</v>
      </c>
      <c r="AD25" s="55"/>
    </row>
    <row r="26" spans="1:33" ht="18" customHeight="1">
      <c r="A26" s="5">
        <v>22</v>
      </c>
      <c r="B26" s="6" t="s">
        <v>61</v>
      </c>
      <c r="C26" s="21">
        <v>1000</v>
      </c>
      <c r="D26" s="29">
        <v>142.44</v>
      </c>
      <c r="E26" s="29">
        <f>VLOOKUP(B26,[1]August!$A$4:$E$37,5,0)</f>
        <v>112.27655848952401</v>
      </c>
      <c r="F26" s="29">
        <f t="shared" si="0"/>
        <v>-30.163441510475991</v>
      </c>
      <c r="G26" s="19">
        <v>142.44</v>
      </c>
      <c r="H26" s="19">
        <v>93.686912000000007</v>
      </c>
      <c r="I26" s="19">
        <v>-48.753088000000005</v>
      </c>
      <c r="J26" s="19">
        <v>179.3</v>
      </c>
      <c r="K26" s="19">
        <v>159.98754099999996</v>
      </c>
      <c r="L26" s="19">
        <v>-19.312459000000025</v>
      </c>
      <c r="M26" s="19">
        <v>391.71000000000004</v>
      </c>
      <c r="N26" s="19">
        <v>370.53173699999996</v>
      </c>
      <c r="O26" s="19">
        <v>-21.17826300000003</v>
      </c>
      <c r="P26" s="19">
        <v>0</v>
      </c>
      <c r="Q26" s="19">
        <v>0</v>
      </c>
      <c r="R26" s="19">
        <v>0</v>
      </c>
      <c r="S26" s="19">
        <v>0</v>
      </c>
      <c r="T26" s="19">
        <v>0</v>
      </c>
      <c r="U26" s="19">
        <v>0</v>
      </c>
      <c r="V26" s="19">
        <v>0</v>
      </c>
      <c r="W26" s="19">
        <v>0</v>
      </c>
      <c r="X26" s="19">
        <v>0</v>
      </c>
      <c r="Y26" s="19">
        <v>571.01</v>
      </c>
      <c r="Z26" s="19">
        <v>530.51927799999999</v>
      </c>
      <c r="AA26" s="19">
        <v>-40.490722000000005</v>
      </c>
      <c r="AB26" s="29">
        <v>4.0087756248244872</v>
      </c>
      <c r="AC26" s="29">
        <v>5.6626829369720282</v>
      </c>
      <c r="AD26" s="55"/>
    </row>
    <row r="27" spans="1:33" ht="18" customHeight="1">
      <c r="A27" s="5">
        <v>23</v>
      </c>
      <c r="B27" s="6" t="s">
        <v>62</v>
      </c>
      <c r="C27" s="21">
        <v>2000</v>
      </c>
      <c r="D27" s="29">
        <v>99.01</v>
      </c>
      <c r="E27" s="29">
        <f>VLOOKUP(B27,[1]August!$A$4:$E$37,5,0)</f>
        <v>80.181945036000016</v>
      </c>
      <c r="F27" s="29">
        <f t="shared" si="0"/>
        <v>-18.828054963999989</v>
      </c>
      <c r="G27" s="19">
        <v>99.009999999999991</v>
      </c>
      <c r="H27" s="19">
        <v>78.113579000000001</v>
      </c>
      <c r="I27" s="19">
        <v>-20.896421</v>
      </c>
      <c r="J27" s="19">
        <v>73.441666666666663</v>
      </c>
      <c r="K27" s="19">
        <v>71.607589000000004</v>
      </c>
      <c r="L27" s="19">
        <v>-1.8340776666666709</v>
      </c>
      <c r="M27" s="19">
        <v>173.26749999999998</v>
      </c>
      <c r="N27" s="19">
        <v>186.69145399999999</v>
      </c>
      <c r="O27" s="19">
        <v>13.423954000000009</v>
      </c>
      <c r="P27" s="19">
        <v>0</v>
      </c>
      <c r="Q27" s="19">
        <v>0</v>
      </c>
      <c r="R27" s="19">
        <v>0</v>
      </c>
      <c r="S27" s="19">
        <v>0</v>
      </c>
      <c r="T27" s="19">
        <v>0</v>
      </c>
      <c r="U27" s="19">
        <v>0</v>
      </c>
      <c r="V27" s="19">
        <v>0</v>
      </c>
      <c r="W27" s="19">
        <v>0</v>
      </c>
      <c r="X27" s="19">
        <v>0</v>
      </c>
      <c r="Y27" s="19">
        <v>246.70916666666665</v>
      </c>
      <c r="Z27" s="19">
        <v>258.29904299999998</v>
      </c>
      <c r="AA27" s="19">
        <v>11.589876333333336</v>
      </c>
      <c r="AB27" s="29">
        <v>2.4917600915732416</v>
      </c>
      <c r="AC27" s="29">
        <v>3.3067111545356278</v>
      </c>
      <c r="AD27" s="55"/>
    </row>
    <row r="28" spans="1:33" ht="18" customHeight="1">
      <c r="A28" s="5">
        <v>24</v>
      </c>
      <c r="B28" s="6" t="s">
        <v>63</v>
      </c>
      <c r="C28" s="21">
        <v>500</v>
      </c>
      <c r="D28" s="29">
        <v>49.54</v>
      </c>
      <c r="E28" s="29">
        <f>VLOOKUP(B28,[1]August!$A$4:$E$37,5,0)</f>
        <v>50.661507979125005</v>
      </c>
      <c r="F28" s="29">
        <f t="shared" si="0"/>
        <v>1.1215079791250062</v>
      </c>
      <c r="G28" s="19">
        <v>49.53</v>
      </c>
      <c r="H28" s="19">
        <v>47.845545999999999</v>
      </c>
      <c r="I28" s="19">
        <v>-1.6844540000000023</v>
      </c>
      <c r="J28" s="19">
        <v>30.991666666666667</v>
      </c>
      <c r="K28" s="19">
        <v>34.850971999999999</v>
      </c>
      <c r="L28" s="19">
        <v>3.8593053333333351</v>
      </c>
      <c r="M28" s="19">
        <v>137.6934</v>
      </c>
      <c r="N28" s="19">
        <v>194.15722600000001</v>
      </c>
      <c r="O28" s="19">
        <v>56.463826000000005</v>
      </c>
      <c r="P28" s="19">
        <v>0</v>
      </c>
      <c r="Q28" s="19">
        <v>3.1344139999999996</v>
      </c>
      <c r="R28" s="19">
        <v>3.1344139999999996</v>
      </c>
      <c r="S28" s="19">
        <v>0</v>
      </c>
      <c r="T28" s="19">
        <v>0</v>
      </c>
      <c r="U28" s="19">
        <v>0</v>
      </c>
      <c r="V28" s="19">
        <v>0</v>
      </c>
      <c r="W28" s="19">
        <v>0</v>
      </c>
      <c r="X28" s="19">
        <v>0</v>
      </c>
      <c r="Y28" s="19">
        <v>168.68506666666667</v>
      </c>
      <c r="Z28" s="19">
        <v>232.14261199999999</v>
      </c>
      <c r="AA28" s="19">
        <v>63.457545333333314</v>
      </c>
      <c r="AB28" s="29">
        <v>3.4057150548489132</v>
      </c>
      <c r="AC28" s="29">
        <v>4.8519168743523169</v>
      </c>
      <c r="AD28" s="55"/>
    </row>
    <row r="29" spans="1:33" ht="18" customHeight="1">
      <c r="A29" s="5">
        <v>25</v>
      </c>
      <c r="B29" s="6" t="s">
        <v>64</v>
      </c>
      <c r="C29" s="21">
        <v>2400</v>
      </c>
      <c r="D29" s="29">
        <v>0</v>
      </c>
      <c r="E29" s="29">
        <f>VLOOKUP(B29,[1]August!$A$4:$E$37,5,0)</f>
        <v>124.8922723428</v>
      </c>
      <c r="F29" s="29">
        <f t="shared" si="0"/>
        <v>124.8922723428</v>
      </c>
      <c r="G29" s="19">
        <v>0</v>
      </c>
      <c r="H29" s="19">
        <v>95.911242999999985</v>
      </c>
      <c r="I29" s="19">
        <v>95.911242999999985</v>
      </c>
      <c r="J29" s="19">
        <v>0</v>
      </c>
      <c r="K29" s="19">
        <v>205.29222100000001</v>
      </c>
      <c r="L29" s="19">
        <v>205.29222100000001</v>
      </c>
      <c r="M29" s="19">
        <v>0</v>
      </c>
      <c r="N29" s="19">
        <v>458.16800699999999</v>
      </c>
      <c r="O29" s="19">
        <v>458.16800699999999</v>
      </c>
      <c r="P29" s="19">
        <v>0</v>
      </c>
      <c r="Q29" s="19">
        <v>0</v>
      </c>
      <c r="R29" s="19">
        <v>0</v>
      </c>
      <c r="S29" s="19">
        <v>0</v>
      </c>
      <c r="T29" s="19">
        <v>0</v>
      </c>
      <c r="U29" s="19">
        <v>0</v>
      </c>
      <c r="V29" s="19">
        <v>0</v>
      </c>
      <c r="W29" s="19">
        <v>0</v>
      </c>
      <c r="X29" s="19">
        <v>0</v>
      </c>
      <c r="Y29" s="19">
        <v>0</v>
      </c>
      <c r="Z29" s="19">
        <v>663.46022800000003</v>
      </c>
      <c r="AA29" s="19">
        <v>663.46022800000003</v>
      </c>
      <c r="AB29" s="29">
        <v>0</v>
      </c>
      <c r="AC29" s="29">
        <v>6.9174395748369157</v>
      </c>
      <c r="AD29" s="55"/>
    </row>
    <row r="30" spans="1:33" ht="18" customHeight="1">
      <c r="A30" s="5">
        <v>26</v>
      </c>
      <c r="B30" s="6" t="s">
        <v>9</v>
      </c>
      <c r="C30" s="21">
        <v>1500</v>
      </c>
      <c r="D30" s="29">
        <v>0</v>
      </c>
      <c r="E30" s="29">
        <f>VLOOKUP(B30,[1]August!$A$4:$E$37,5,0)</f>
        <v>48.034960553885774</v>
      </c>
      <c r="F30" s="29">
        <f t="shared" si="0"/>
        <v>48.034960553885774</v>
      </c>
      <c r="G30" s="19">
        <v>0</v>
      </c>
      <c r="H30" s="19">
        <v>45.064477000000004</v>
      </c>
      <c r="I30" s="19">
        <v>45.064477000000004</v>
      </c>
      <c r="J30" s="19">
        <v>0</v>
      </c>
      <c r="K30" s="19">
        <v>85.398477</v>
      </c>
      <c r="L30" s="19">
        <v>85.398477</v>
      </c>
      <c r="M30" s="19">
        <v>0</v>
      </c>
      <c r="N30" s="19">
        <v>179.71713399999999</v>
      </c>
      <c r="O30" s="19">
        <v>179.71713399999999</v>
      </c>
      <c r="P30" s="19">
        <v>0</v>
      </c>
      <c r="Q30" s="19">
        <v>0</v>
      </c>
      <c r="R30" s="19">
        <v>0</v>
      </c>
      <c r="S30" s="19">
        <v>0</v>
      </c>
      <c r="T30" s="19">
        <v>0</v>
      </c>
      <c r="U30" s="19">
        <v>0</v>
      </c>
      <c r="V30" s="19">
        <v>0</v>
      </c>
      <c r="W30" s="19">
        <v>0</v>
      </c>
      <c r="X30" s="19">
        <v>0</v>
      </c>
      <c r="Y30" s="19">
        <v>0</v>
      </c>
      <c r="Z30" s="19">
        <v>265.115611</v>
      </c>
      <c r="AA30" s="19">
        <v>265.115611</v>
      </c>
      <c r="AB30" s="29">
        <v>0</v>
      </c>
      <c r="AC30" s="29">
        <v>5.8830286879841074</v>
      </c>
      <c r="AD30" s="55"/>
    </row>
    <row r="31" spans="1:33" ht="18" customHeight="1">
      <c r="A31" s="5">
        <v>27</v>
      </c>
      <c r="B31" s="6" t="s">
        <v>10</v>
      </c>
      <c r="C31" s="21">
        <v>630</v>
      </c>
      <c r="D31" s="29">
        <v>33.54</v>
      </c>
      <c r="E31" s="29">
        <f>VLOOKUP(B31,[1]August!$A$4:$E$37,5,0)</f>
        <v>11.452076999252588</v>
      </c>
      <c r="F31" s="29">
        <f t="shared" si="0"/>
        <v>-22.087923000747409</v>
      </c>
      <c r="G31" s="19">
        <v>33.54</v>
      </c>
      <c r="H31" s="19">
        <v>12.429583000000001</v>
      </c>
      <c r="I31" s="19">
        <v>-21.110416999999998</v>
      </c>
      <c r="J31" s="19">
        <v>16.45</v>
      </c>
      <c r="K31" s="19">
        <v>10.165899</v>
      </c>
      <c r="L31" s="19">
        <v>-6.2841010000000006</v>
      </c>
      <c r="M31" s="19">
        <v>88.881</v>
      </c>
      <c r="N31" s="19">
        <v>39.948679999999996</v>
      </c>
      <c r="O31" s="19">
        <v>-48.932319999999997</v>
      </c>
      <c r="P31" s="19">
        <v>0</v>
      </c>
      <c r="Q31" s="19">
        <v>0</v>
      </c>
      <c r="R31" s="19">
        <v>0</v>
      </c>
      <c r="S31" s="19">
        <v>0</v>
      </c>
      <c r="T31" s="19">
        <v>0</v>
      </c>
      <c r="U31" s="19">
        <v>0</v>
      </c>
      <c r="V31" s="19">
        <v>0</v>
      </c>
      <c r="W31" s="19">
        <v>0</v>
      </c>
      <c r="X31" s="19">
        <v>0</v>
      </c>
      <c r="Y31" s="19">
        <v>105.331</v>
      </c>
      <c r="Z31" s="19">
        <v>50.114578999999992</v>
      </c>
      <c r="AA31" s="19">
        <v>-55.216421000000011</v>
      </c>
      <c r="AB31" s="29">
        <v>3.1404591532498509</v>
      </c>
      <c r="AC31" s="29">
        <v>4.0318793478429633</v>
      </c>
      <c r="AD31" s="55"/>
    </row>
    <row r="32" spans="1:33" ht="18" customHeight="1">
      <c r="A32" s="5">
        <v>28</v>
      </c>
      <c r="B32" s="6" t="s">
        <v>11</v>
      </c>
      <c r="C32" s="21">
        <v>840</v>
      </c>
      <c r="D32" s="29">
        <v>45.81</v>
      </c>
      <c r="E32" s="29">
        <f>VLOOKUP(B32,[1]August!$A$4:$E$37,5,0)</f>
        <v>23.56567361651987</v>
      </c>
      <c r="F32" s="29">
        <f t="shared" si="0"/>
        <v>-22.244326383480132</v>
      </c>
      <c r="G32" s="19">
        <v>45.81</v>
      </c>
      <c r="H32" s="19">
        <v>25.057049999999997</v>
      </c>
      <c r="I32" s="19">
        <v>-20.752950000000002</v>
      </c>
      <c r="J32" s="19">
        <v>35.174999999999997</v>
      </c>
      <c r="K32" s="19">
        <v>21.163440999999999</v>
      </c>
      <c r="L32" s="19">
        <v>-14.011559000000002</v>
      </c>
      <c r="M32" s="19">
        <v>121.39649999999999</v>
      </c>
      <c r="N32" s="19">
        <v>80.53335899999999</v>
      </c>
      <c r="O32" s="19">
        <v>-40.863140999999999</v>
      </c>
      <c r="P32" s="19">
        <v>0</v>
      </c>
      <c r="Q32" s="19">
        <v>0</v>
      </c>
      <c r="R32" s="19">
        <v>0</v>
      </c>
      <c r="S32" s="19">
        <v>0</v>
      </c>
      <c r="T32" s="19">
        <v>0</v>
      </c>
      <c r="U32" s="19">
        <v>0</v>
      </c>
      <c r="V32" s="19">
        <v>0</v>
      </c>
      <c r="W32" s="19">
        <v>0</v>
      </c>
      <c r="X32" s="19">
        <v>0</v>
      </c>
      <c r="Y32" s="19">
        <v>156.57149999999999</v>
      </c>
      <c r="Z32" s="19">
        <v>101.6968</v>
      </c>
      <c r="AA32" s="19">
        <v>-54.87469999999999</v>
      </c>
      <c r="AB32" s="29">
        <v>3.41784544859201</v>
      </c>
      <c r="AC32" s="29">
        <v>4.0586102514062912</v>
      </c>
      <c r="AD32" s="55"/>
    </row>
    <row r="33" spans="1:34" ht="18" customHeight="1">
      <c r="A33" s="5">
        <v>29</v>
      </c>
      <c r="B33" s="6" t="s">
        <v>65</v>
      </c>
      <c r="C33" s="21">
        <v>440</v>
      </c>
      <c r="D33" s="29">
        <v>2.84</v>
      </c>
      <c r="E33" s="29">
        <f>H33</f>
        <v>0</v>
      </c>
      <c r="F33" s="29">
        <f t="shared" si="0"/>
        <v>-2.84</v>
      </c>
      <c r="G33" s="19">
        <v>2.84</v>
      </c>
      <c r="H33" s="19">
        <v>0</v>
      </c>
      <c r="I33" s="19">
        <v>-2.84</v>
      </c>
      <c r="J33" s="19">
        <v>0</v>
      </c>
      <c r="K33" s="19">
        <v>0</v>
      </c>
      <c r="L33" s="19">
        <v>0</v>
      </c>
      <c r="M33" s="19">
        <v>7.355599999999999</v>
      </c>
      <c r="N33" s="19">
        <v>0</v>
      </c>
      <c r="O33" s="19">
        <v>-7.355599999999999</v>
      </c>
      <c r="P33" s="19">
        <v>0</v>
      </c>
      <c r="Q33" s="19">
        <v>0</v>
      </c>
      <c r="R33" s="19">
        <v>0</v>
      </c>
      <c r="S33" s="19">
        <v>0</v>
      </c>
      <c r="T33" s="19">
        <v>0</v>
      </c>
      <c r="U33" s="19">
        <v>0</v>
      </c>
      <c r="V33" s="19">
        <v>0</v>
      </c>
      <c r="W33" s="19">
        <v>0</v>
      </c>
      <c r="X33" s="19">
        <v>0</v>
      </c>
      <c r="Y33" s="19">
        <v>7.355599999999999</v>
      </c>
      <c r="Z33" s="19">
        <v>0</v>
      </c>
      <c r="AA33" s="19">
        <v>-7.355599999999999</v>
      </c>
      <c r="AB33" s="29">
        <v>2.59</v>
      </c>
      <c r="AC33" s="29">
        <v>0</v>
      </c>
      <c r="AD33" s="55"/>
    </row>
    <row r="34" spans="1:34" ht="18" customHeight="1">
      <c r="A34" s="5">
        <v>30</v>
      </c>
      <c r="B34" s="6" t="s">
        <v>66</v>
      </c>
      <c r="C34" s="21">
        <v>880</v>
      </c>
      <c r="D34" s="29">
        <v>72.2</v>
      </c>
      <c r="E34" s="29">
        <f>H34</f>
        <v>77.013842999999994</v>
      </c>
      <c r="F34" s="29">
        <f t="shared" si="0"/>
        <v>4.8138429999999914</v>
      </c>
      <c r="G34" s="19">
        <v>72.199999999999989</v>
      </c>
      <c r="H34" s="19">
        <v>77.013842999999994</v>
      </c>
      <c r="I34" s="19">
        <v>4.813842999999995</v>
      </c>
      <c r="J34" s="19">
        <v>0</v>
      </c>
      <c r="K34" s="19">
        <v>0</v>
      </c>
      <c r="L34" s="19">
        <v>0</v>
      </c>
      <c r="M34" s="19">
        <v>246.202</v>
      </c>
      <c r="N34" s="19">
        <v>269.64669599999996</v>
      </c>
      <c r="O34" s="19">
        <v>23.444695999999986</v>
      </c>
      <c r="P34" s="19">
        <v>0</v>
      </c>
      <c r="Q34" s="19">
        <v>0</v>
      </c>
      <c r="R34" s="19">
        <v>0</v>
      </c>
      <c r="S34" s="19">
        <v>0</v>
      </c>
      <c r="T34" s="19">
        <v>0</v>
      </c>
      <c r="U34" s="19">
        <v>0</v>
      </c>
      <c r="V34" s="19">
        <v>0</v>
      </c>
      <c r="W34" s="19">
        <v>0</v>
      </c>
      <c r="X34" s="19">
        <v>0</v>
      </c>
      <c r="Y34" s="19">
        <v>246.202</v>
      </c>
      <c r="Z34" s="19">
        <v>269.64669599999996</v>
      </c>
      <c r="AA34" s="19">
        <v>23.444695999999965</v>
      </c>
      <c r="AB34" s="29">
        <v>3.4100000000000006</v>
      </c>
      <c r="AC34" s="29">
        <v>3.5012756862425367</v>
      </c>
      <c r="AD34" s="55"/>
    </row>
    <row r="35" spans="1:34" ht="18" customHeight="1">
      <c r="A35" s="5">
        <v>31</v>
      </c>
      <c r="B35" s="6" t="s">
        <v>67</v>
      </c>
      <c r="C35" s="21">
        <v>1000</v>
      </c>
      <c r="D35" s="29">
        <v>0</v>
      </c>
      <c r="E35" s="29">
        <f>VLOOKUP(B35,[1]August!$A$4:$E$37,5,0)</f>
        <v>39.586435465199997</v>
      </c>
      <c r="F35" s="29">
        <f t="shared" si="0"/>
        <v>39.586435465199997</v>
      </c>
      <c r="G35" s="19">
        <v>0</v>
      </c>
      <c r="H35" s="19">
        <v>38.651432999999997</v>
      </c>
      <c r="I35" s="19">
        <v>38.651432999999997</v>
      </c>
      <c r="J35" s="19">
        <v>0</v>
      </c>
      <c r="K35" s="19">
        <v>59.367204999999998</v>
      </c>
      <c r="L35" s="19">
        <v>59.367204999999998</v>
      </c>
      <c r="M35" s="19">
        <v>0</v>
      </c>
      <c r="N35" s="19">
        <v>130.409931</v>
      </c>
      <c r="O35" s="19">
        <v>130.409931</v>
      </c>
      <c r="P35" s="19">
        <v>0</v>
      </c>
      <c r="Q35" s="19">
        <v>0</v>
      </c>
      <c r="R35" s="19">
        <v>0</v>
      </c>
      <c r="S35" s="19">
        <v>0</v>
      </c>
      <c r="T35" s="19">
        <v>0</v>
      </c>
      <c r="U35" s="19">
        <v>0</v>
      </c>
      <c r="V35" s="19">
        <v>0</v>
      </c>
      <c r="W35" s="19">
        <v>0</v>
      </c>
      <c r="X35" s="19">
        <v>0</v>
      </c>
      <c r="Y35" s="19">
        <v>0</v>
      </c>
      <c r="Z35" s="19">
        <v>189.77713599999998</v>
      </c>
      <c r="AA35" s="19">
        <v>189.77713599999998</v>
      </c>
      <c r="AB35" s="29">
        <v>0</v>
      </c>
      <c r="AC35" s="29">
        <v>4.9099637780570777</v>
      </c>
      <c r="AD35" s="55"/>
    </row>
    <row r="36" spans="1:34" ht="18" customHeight="1">
      <c r="A36" s="5">
        <v>32</v>
      </c>
      <c r="B36" s="6" t="s">
        <v>12</v>
      </c>
      <c r="C36" s="21">
        <v>1000</v>
      </c>
      <c r="D36" s="29">
        <v>0</v>
      </c>
      <c r="E36" s="29">
        <f>VLOOKUP(B36,[1]August!$A$4:$E$37,5,0)</f>
        <v>21.339877962851997</v>
      </c>
      <c r="F36" s="29">
        <f t="shared" si="0"/>
        <v>21.339877962851997</v>
      </c>
      <c r="G36" s="19">
        <v>0</v>
      </c>
      <c r="H36" s="19">
        <v>22.693689999999997</v>
      </c>
      <c r="I36" s="19">
        <v>22.693689999999997</v>
      </c>
      <c r="J36" s="19">
        <v>0</v>
      </c>
      <c r="K36" s="19">
        <v>48.448084000000001</v>
      </c>
      <c r="L36" s="19">
        <v>48.448084000000001</v>
      </c>
      <c r="M36" s="19">
        <v>0</v>
      </c>
      <c r="N36" s="19">
        <v>58.118539999999996</v>
      </c>
      <c r="O36" s="19">
        <v>58.118539999999996</v>
      </c>
      <c r="P36" s="19">
        <v>0</v>
      </c>
      <c r="Q36" s="19">
        <v>0</v>
      </c>
      <c r="R36" s="19">
        <v>0</v>
      </c>
      <c r="S36" s="19">
        <v>0</v>
      </c>
      <c r="T36" s="19">
        <v>0</v>
      </c>
      <c r="U36" s="19">
        <v>0</v>
      </c>
      <c r="V36" s="19">
        <v>0</v>
      </c>
      <c r="W36" s="19">
        <v>0</v>
      </c>
      <c r="X36" s="19">
        <v>0</v>
      </c>
      <c r="Y36" s="19">
        <v>0</v>
      </c>
      <c r="Z36" s="19">
        <v>106.56662399999999</v>
      </c>
      <c r="AA36" s="19">
        <v>106.56662399999999</v>
      </c>
      <c r="AB36" s="29">
        <v>0</v>
      </c>
      <c r="AC36" s="29">
        <v>4.6958702617335479</v>
      </c>
      <c r="AD36" s="55"/>
    </row>
    <row r="37" spans="1:34" ht="18" customHeight="1">
      <c r="A37" s="5">
        <v>33</v>
      </c>
      <c r="B37" s="6" t="s">
        <v>68</v>
      </c>
      <c r="C37" s="22">
        <v>1000</v>
      </c>
      <c r="D37" s="29">
        <v>1.18</v>
      </c>
      <c r="E37" s="29">
        <f>H37</f>
        <v>0.80023699999999998</v>
      </c>
      <c r="F37" s="29">
        <f t="shared" si="0"/>
        <v>-0.37976299999999996</v>
      </c>
      <c r="G37" s="19">
        <v>1.19</v>
      </c>
      <c r="H37" s="19">
        <v>0.80023699999999998</v>
      </c>
      <c r="I37" s="19">
        <v>-0.38976300000000008</v>
      </c>
      <c r="J37" s="19">
        <v>0</v>
      </c>
      <c r="K37" s="19">
        <v>0</v>
      </c>
      <c r="L37" s="19">
        <v>0</v>
      </c>
      <c r="M37" s="19">
        <v>5.2479000000000005</v>
      </c>
      <c r="N37" s="19">
        <v>3.4001109652799997</v>
      </c>
      <c r="O37" s="19">
        <v>-1.8477890347200008</v>
      </c>
      <c r="P37" s="19">
        <v>0</v>
      </c>
      <c r="Q37" s="19">
        <v>0</v>
      </c>
      <c r="R37" s="19">
        <v>0</v>
      </c>
      <c r="S37" s="19">
        <v>0</v>
      </c>
      <c r="T37" s="19">
        <v>0</v>
      </c>
      <c r="U37" s="19">
        <v>0</v>
      </c>
      <c r="V37" s="19">
        <v>0</v>
      </c>
      <c r="W37" s="19">
        <v>0</v>
      </c>
      <c r="X37" s="19">
        <v>0</v>
      </c>
      <c r="Y37" s="19">
        <v>5.2479000000000005</v>
      </c>
      <c r="Z37" s="19">
        <v>3.4001109652799997</v>
      </c>
      <c r="AA37" s="19">
        <v>-1.8477890347200008</v>
      </c>
      <c r="AB37" s="29">
        <v>4.41</v>
      </c>
      <c r="AC37" s="29">
        <v>4.248879975907137</v>
      </c>
      <c r="AD37" s="55"/>
    </row>
    <row r="38" spans="1:34" ht="18" customHeight="1">
      <c r="A38" s="5">
        <v>34</v>
      </c>
      <c r="B38" s="6" t="s">
        <v>69</v>
      </c>
      <c r="C38" s="22">
        <v>630</v>
      </c>
      <c r="D38" s="29">
        <v>1.35</v>
      </c>
      <c r="E38" s="29">
        <f>VLOOKUP(B38,[1]August!$A$4:$E$37,5,0)</f>
        <v>1.7375295488039997</v>
      </c>
      <c r="F38" s="29">
        <f t="shared" si="0"/>
        <v>0.38752954880399959</v>
      </c>
      <c r="G38" s="19">
        <v>1.36</v>
      </c>
      <c r="H38" s="19">
        <v>1.7767329999999999</v>
      </c>
      <c r="I38" s="19">
        <v>0.41673299999999991</v>
      </c>
      <c r="J38" s="19">
        <v>1.175</v>
      </c>
      <c r="K38" s="19">
        <v>1.1851039999999999</v>
      </c>
      <c r="L38" s="19">
        <v>1.0103999999999946E-2</v>
      </c>
      <c r="M38" s="19">
        <v>3.3319999999999999</v>
      </c>
      <c r="N38" s="19">
        <v>5.0530289999999995</v>
      </c>
      <c r="O38" s="19">
        <v>1.7210289999999995</v>
      </c>
      <c r="P38" s="19">
        <v>0</v>
      </c>
      <c r="Q38" s="19">
        <v>0</v>
      </c>
      <c r="R38" s="19">
        <v>0</v>
      </c>
      <c r="S38" s="19">
        <v>0</v>
      </c>
      <c r="T38" s="19">
        <v>0</v>
      </c>
      <c r="U38" s="19">
        <v>0</v>
      </c>
      <c r="V38" s="19">
        <v>0</v>
      </c>
      <c r="W38" s="19">
        <v>0</v>
      </c>
      <c r="X38" s="19">
        <v>0</v>
      </c>
      <c r="Y38" s="19">
        <v>4.5069999999999997</v>
      </c>
      <c r="Z38" s="19">
        <v>6.2381329999999995</v>
      </c>
      <c r="AA38" s="19">
        <v>1.7311329999999998</v>
      </c>
      <c r="AB38" s="29">
        <v>3.3139705882352937</v>
      </c>
      <c r="AC38" s="29">
        <v>3.5110131910647238</v>
      </c>
      <c r="AD38" s="55"/>
    </row>
    <row r="39" spans="1:34" ht="18" customHeight="1">
      <c r="A39" s="5">
        <v>35</v>
      </c>
      <c r="B39" s="6" t="s">
        <v>70</v>
      </c>
      <c r="C39" s="22">
        <v>840</v>
      </c>
      <c r="D39" s="29">
        <v>1.2</v>
      </c>
      <c r="E39" s="29">
        <f>VLOOKUP(B39,[1]August!$A$4:$E$37,5,0)</f>
        <v>0.55420903728000004</v>
      </c>
      <c r="F39" s="29">
        <f t="shared" si="0"/>
        <v>-0.64579096271999992</v>
      </c>
      <c r="G39" s="19">
        <v>1.2</v>
      </c>
      <c r="H39" s="19">
        <v>0.54351799999999995</v>
      </c>
      <c r="I39" s="19">
        <v>-0.65648200000000001</v>
      </c>
      <c r="J39" s="19">
        <v>2.2666666666666666</v>
      </c>
      <c r="K39" s="19">
        <v>1.106053</v>
      </c>
      <c r="L39" s="19">
        <v>-1.1606136666666669</v>
      </c>
      <c r="M39" s="19">
        <v>3.1489000000000003</v>
      </c>
      <c r="N39" s="19">
        <v>1.6762089999999998</v>
      </c>
      <c r="O39" s="19">
        <v>-1.4726910000000002</v>
      </c>
      <c r="P39" s="19">
        <v>0</v>
      </c>
      <c r="Q39" s="19">
        <v>0</v>
      </c>
      <c r="R39" s="19">
        <v>0</v>
      </c>
      <c r="S39" s="19">
        <v>0</v>
      </c>
      <c r="T39" s="19">
        <v>0</v>
      </c>
      <c r="U39" s="19">
        <v>0</v>
      </c>
      <c r="V39" s="19">
        <v>0</v>
      </c>
      <c r="W39" s="19">
        <v>0</v>
      </c>
      <c r="X39" s="19">
        <v>0</v>
      </c>
      <c r="Y39" s="19">
        <v>5.4155666666666669</v>
      </c>
      <c r="Z39" s="19">
        <v>2.7822619999999998</v>
      </c>
      <c r="AA39" s="19">
        <v>-2.6333046666666671</v>
      </c>
      <c r="AB39" s="29">
        <v>4.5129722222222224</v>
      </c>
      <c r="AC39" s="29">
        <v>5.1189877796135548</v>
      </c>
      <c r="AD39" s="55"/>
    </row>
    <row r="40" spans="1:34" ht="18" customHeight="1">
      <c r="A40" s="5">
        <v>36</v>
      </c>
      <c r="B40" s="6" t="s">
        <v>71</v>
      </c>
      <c r="C40" s="21"/>
      <c r="D40" s="29">
        <v>22.26</v>
      </c>
      <c r="E40" s="29">
        <f>H40</f>
        <v>18.886934399999998</v>
      </c>
      <c r="F40" s="29">
        <f t="shared" si="0"/>
        <v>-3.3730656000000039</v>
      </c>
      <c r="G40" s="19">
        <v>22.259999999999998</v>
      </c>
      <c r="H40" s="19">
        <v>18.886934399999998</v>
      </c>
      <c r="I40" s="19">
        <v>-3.373065600000003</v>
      </c>
      <c r="J40" s="19">
        <v>26.416666666666668</v>
      </c>
      <c r="K40" s="19">
        <v>171.97142299999999</v>
      </c>
      <c r="L40" s="19">
        <v>145.55475633333333</v>
      </c>
      <c r="M40" s="19">
        <v>64.108800000000002</v>
      </c>
      <c r="N40" s="19">
        <v>83.053331639400014</v>
      </c>
      <c r="O40" s="19">
        <v>18.944531639400012</v>
      </c>
      <c r="P40" s="19">
        <v>0</v>
      </c>
      <c r="Q40" s="19">
        <v>0</v>
      </c>
      <c r="R40" s="19">
        <v>0</v>
      </c>
      <c r="S40" s="19">
        <v>0</v>
      </c>
      <c r="T40" s="19">
        <v>0</v>
      </c>
      <c r="U40" s="19">
        <v>0</v>
      </c>
      <c r="V40" s="19">
        <v>0</v>
      </c>
      <c r="W40" s="19">
        <v>0.40537800000000002</v>
      </c>
      <c r="X40" s="19">
        <v>0.40537800000000002</v>
      </c>
      <c r="Y40" s="19">
        <v>90.525466666666674</v>
      </c>
      <c r="Z40" s="19">
        <v>255.4301326394</v>
      </c>
      <c r="AA40" s="19">
        <v>164.90466597273331</v>
      </c>
      <c r="AB40" s="29">
        <v>4.0667325546570838</v>
      </c>
      <c r="AC40" s="29">
        <v>13.524171113730349</v>
      </c>
      <c r="AD40" s="55"/>
    </row>
    <row r="41" spans="1:34" s="10" customFormat="1" ht="18" customHeight="1">
      <c r="A41" s="8">
        <v>37</v>
      </c>
      <c r="B41" s="9" t="s">
        <v>13</v>
      </c>
      <c r="C41" s="23">
        <v>17760</v>
      </c>
      <c r="D41" s="43">
        <v>989.89</v>
      </c>
      <c r="E41" s="43">
        <f>SUM(E24:E40)</f>
        <v>1099.4807114254277</v>
      </c>
      <c r="F41" s="43">
        <f>SUM(F24:F40)</f>
        <v>109.59071142542791</v>
      </c>
      <c r="G41" s="20">
        <v>989.89999999999986</v>
      </c>
      <c r="H41" s="20">
        <v>1009.6540394000001</v>
      </c>
      <c r="I41" s="20">
        <v>19.754039399999961</v>
      </c>
      <c r="J41" s="20">
        <v>743.36666666666667</v>
      </c>
      <c r="K41" s="20">
        <v>1260.313807</v>
      </c>
      <c r="L41" s="20">
        <v>516.94714033333321</v>
      </c>
      <c r="M41" s="20">
        <v>2758.8896000000004</v>
      </c>
      <c r="N41" s="20">
        <v>3907.1950556046795</v>
      </c>
      <c r="O41" s="20">
        <v>1148.3054556046798</v>
      </c>
      <c r="P41" s="20">
        <v>0</v>
      </c>
      <c r="Q41" s="20">
        <v>3.1344139999999996</v>
      </c>
      <c r="R41" s="20">
        <v>3.1344139999999996</v>
      </c>
      <c r="S41" s="20">
        <v>0</v>
      </c>
      <c r="T41" s="20">
        <v>0</v>
      </c>
      <c r="U41" s="20">
        <v>0</v>
      </c>
      <c r="V41" s="20">
        <v>0</v>
      </c>
      <c r="W41" s="20">
        <v>0.40537800000000002</v>
      </c>
      <c r="X41" s="20">
        <v>0.40537800000000002</v>
      </c>
      <c r="Y41" s="20">
        <v>3502.2562666666672</v>
      </c>
      <c r="Z41" s="20">
        <v>5171.0486546046795</v>
      </c>
      <c r="AA41" s="20">
        <v>1668.7923879380123</v>
      </c>
      <c r="AB41" s="30">
        <v>3.5379899653163629</v>
      </c>
      <c r="AC41" s="30">
        <v>5.1216044831332939</v>
      </c>
      <c r="AD41" s="55"/>
      <c r="AE41" s="10">
        <f>(E41-D41)/D41*100</f>
        <v>11.07099894184482</v>
      </c>
      <c r="AF41" s="31">
        <f>E41-D41</f>
        <v>109.59071142542768</v>
      </c>
      <c r="AG41" s="44">
        <f>H41-G41</f>
        <v>19.754039400000238</v>
      </c>
    </row>
    <row r="42" spans="1:34" ht="18" customHeight="1">
      <c r="A42" s="5">
        <v>38</v>
      </c>
      <c r="B42" s="6" t="s">
        <v>72</v>
      </c>
      <c r="C42" s="21">
        <v>152.66</v>
      </c>
      <c r="D42" s="29">
        <v>32.64</v>
      </c>
      <c r="E42" s="29">
        <f>H42</f>
        <v>25.057720000000003</v>
      </c>
      <c r="F42" s="29">
        <f t="shared" si="0"/>
        <v>-7.5822799999999972</v>
      </c>
      <c r="G42" s="19">
        <v>32.64</v>
      </c>
      <c r="H42" s="19">
        <v>25.057720000000003</v>
      </c>
      <c r="I42" s="19">
        <v>-7.5822799999999972</v>
      </c>
      <c r="J42" s="19">
        <v>8.8833333333333329</v>
      </c>
      <c r="K42" s="19">
        <v>11.012316</v>
      </c>
      <c r="L42" s="19">
        <v>2.1289826666666665</v>
      </c>
      <c r="M42" s="19">
        <v>165.81120000000001</v>
      </c>
      <c r="N42" s="19">
        <v>129.818712</v>
      </c>
      <c r="O42" s="19">
        <v>-35.992488000000009</v>
      </c>
      <c r="P42" s="19">
        <v>0</v>
      </c>
      <c r="Q42" s="19">
        <v>0</v>
      </c>
      <c r="R42" s="19">
        <v>0</v>
      </c>
      <c r="S42" s="19">
        <v>0</v>
      </c>
      <c r="T42" s="19">
        <v>0</v>
      </c>
      <c r="U42" s="19">
        <v>0</v>
      </c>
      <c r="V42" s="19">
        <v>0</v>
      </c>
      <c r="W42" s="19">
        <v>0</v>
      </c>
      <c r="X42" s="19">
        <v>0</v>
      </c>
      <c r="Y42" s="19">
        <v>174.69453333333334</v>
      </c>
      <c r="Z42" s="19">
        <v>140.831028</v>
      </c>
      <c r="AA42" s="19">
        <v>-33.863505333333336</v>
      </c>
      <c r="AB42" s="29">
        <v>5.3521609477124183</v>
      </c>
      <c r="AC42" s="29">
        <v>5.6202650520478317</v>
      </c>
      <c r="AD42" s="55" t="s">
        <v>109</v>
      </c>
    </row>
    <row r="43" spans="1:34" ht="18" customHeight="1">
      <c r="A43" s="5">
        <v>39</v>
      </c>
      <c r="B43" s="6" t="s">
        <v>73</v>
      </c>
      <c r="C43" s="21">
        <v>2466.4259999999999</v>
      </c>
      <c r="D43" s="29">
        <v>364.36</v>
      </c>
      <c r="E43" s="29">
        <f t="shared" ref="E43:E46" si="1">H43</f>
        <v>418.00185749999991</v>
      </c>
      <c r="F43" s="29">
        <f t="shared" si="0"/>
        <v>53.641857499999901</v>
      </c>
      <c r="G43" s="19">
        <v>364.36</v>
      </c>
      <c r="H43" s="19">
        <v>418.00185749999991</v>
      </c>
      <c r="I43" s="19">
        <v>53.641857499999958</v>
      </c>
      <c r="J43" s="19">
        <v>0</v>
      </c>
      <c r="K43" s="19">
        <v>0</v>
      </c>
      <c r="L43" s="19">
        <v>0</v>
      </c>
      <c r="M43" s="19">
        <v>1537.5991999999999</v>
      </c>
      <c r="N43" s="19">
        <v>1753.5660519372</v>
      </c>
      <c r="O43" s="19">
        <v>215.9668519372002</v>
      </c>
      <c r="P43" s="19">
        <v>0</v>
      </c>
      <c r="Q43" s="19">
        <v>0</v>
      </c>
      <c r="R43" s="19">
        <v>0</v>
      </c>
      <c r="S43" s="19">
        <v>0</v>
      </c>
      <c r="T43" s="19">
        <v>0</v>
      </c>
      <c r="U43" s="19">
        <v>0</v>
      </c>
      <c r="V43" s="19">
        <v>0</v>
      </c>
      <c r="W43" s="19">
        <v>11.541193</v>
      </c>
      <c r="X43" s="19">
        <v>11.541193</v>
      </c>
      <c r="Y43" s="19">
        <v>1537.5991999999999</v>
      </c>
      <c r="Z43" s="19">
        <v>1765.1072449372</v>
      </c>
      <c r="AA43" s="19">
        <v>227.50804493720011</v>
      </c>
      <c r="AB43" s="29">
        <v>4.22</v>
      </c>
      <c r="AC43" s="29">
        <v>4.2227258402486889</v>
      </c>
      <c r="AD43" s="55"/>
    </row>
    <row r="44" spans="1:34" ht="18" customHeight="1">
      <c r="A44" s="5">
        <v>40</v>
      </c>
      <c r="B44" s="6" t="s">
        <v>74</v>
      </c>
      <c r="C44" s="21">
        <v>3688</v>
      </c>
      <c r="D44" s="29">
        <v>1030.08</v>
      </c>
      <c r="E44" s="29">
        <f t="shared" si="1"/>
        <v>980.84627314603995</v>
      </c>
      <c r="F44" s="29">
        <f t="shared" si="0"/>
        <v>-49.233726853959979</v>
      </c>
      <c r="G44" s="19">
        <v>1030.07</v>
      </c>
      <c r="H44" s="19">
        <v>980.84627314603995</v>
      </c>
      <c r="I44" s="19">
        <v>-49.22372685395996</v>
      </c>
      <c r="J44" s="19">
        <v>0</v>
      </c>
      <c r="K44" s="19">
        <v>0</v>
      </c>
      <c r="L44" s="19">
        <v>0</v>
      </c>
      <c r="M44" s="19">
        <v>4769.2240999999995</v>
      </c>
      <c r="N44" s="19">
        <v>4611.4512569589779</v>
      </c>
      <c r="O44" s="19">
        <v>-157.77284304102193</v>
      </c>
      <c r="P44" s="19">
        <v>0</v>
      </c>
      <c r="Q44" s="19">
        <v>0</v>
      </c>
      <c r="R44" s="19">
        <v>0</v>
      </c>
      <c r="S44" s="19">
        <v>0</v>
      </c>
      <c r="T44" s="19">
        <v>0</v>
      </c>
      <c r="U44" s="19">
        <v>0</v>
      </c>
      <c r="V44" s="19">
        <v>0</v>
      </c>
      <c r="W44" s="19">
        <v>0</v>
      </c>
      <c r="X44" s="19">
        <v>0</v>
      </c>
      <c r="Y44" s="19">
        <v>4769.2240999999995</v>
      </c>
      <c r="Z44" s="19">
        <v>4611.4512569589779</v>
      </c>
      <c r="AA44" s="19">
        <v>-157.77284304102159</v>
      </c>
      <c r="AB44" s="29">
        <v>4.63</v>
      </c>
      <c r="AC44" s="29">
        <v>4.7015025526557421</v>
      </c>
      <c r="AD44" s="55"/>
    </row>
    <row r="45" spans="1:34" ht="18" customHeight="1">
      <c r="A45" s="5">
        <v>41</v>
      </c>
      <c r="B45" s="6" t="s">
        <v>75</v>
      </c>
      <c r="C45" s="21">
        <v>39.200000000000003</v>
      </c>
      <c r="D45" s="29">
        <v>0.88</v>
      </c>
      <c r="E45" s="29">
        <f t="shared" si="1"/>
        <v>0.79878199999999899</v>
      </c>
      <c r="F45" s="29">
        <f t="shared" si="0"/>
        <v>-8.1218000000001012E-2</v>
      </c>
      <c r="G45" s="19">
        <v>0.8899999999999999</v>
      </c>
      <c r="H45" s="19">
        <v>0.79878199999999899</v>
      </c>
      <c r="I45" s="19">
        <v>-9.1218000000000993E-2</v>
      </c>
      <c r="J45" s="19">
        <v>0</v>
      </c>
      <c r="K45" s="19">
        <v>0</v>
      </c>
      <c r="L45" s="19">
        <v>0</v>
      </c>
      <c r="M45" s="19">
        <v>9.5763999999999996</v>
      </c>
      <c r="N45" s="19">
        <v>8.4586523562897629</v>
      </c>
      <c r="O45" s="19">
        <v>-1.1177476437102365</v>
      </c>
      <c r="P45" s="19">
        <v>0</v>
      </c>
      <c r="Q45" s="19">
        <v>0</v>
      </c>
      <c r="R45" s="19">
        <v>0</v>
      </c>
      <c r="S45" s="19">
        <v>0</v>
      </c>
      <c r="T45" s="19">
        <v>0</v>
      </c>
      <c r="U45" s="19">
        <v>0</v>
      </c>
      <c r="V45" s="19">
        <v>0</v>
      </c>
      <c r="W45" s="19">
        <v>0</v>
      </c>
      <c r="X45" s="19">
        <v>0</v>
      </c>
      <c r="Y45" s="19">
        <v>9.5763999999999996</v>
      </c>
      <c r="Z45" s="19">
        <v>8.4586523562897629</v>
      </c>
      <c r="AA45" s="19">
        <v>-1.1177476437102367</v>
      </c>
      <c r="AB45" s="29">
        <v>10.760000000000002</v>
      </c>
      <c r="AC45" s="29">
        <v>10.589437864510934</v>
      </c>
      <c r="AD45" s="55"/>
    </row>
    <row r="46" spans="1:34" ht="18" customHeight="1">
      <c r="A46" s="5">
        <v>42</v>
      </c>
      <c r="B46" s="6" t="s">
        <v>76</v>
      </c>
      <c r="C46" s="21">
        <v>1250</v>
      </c>
      <c r="D46" s="29">
        <v>141.46</v>
      </c>
      <c r="E46" s="29">
        <f t="shared" si="1"/>
        <v>129.06370200000001</v>
      </c>
      <c r="F46" s="29">
        <f t="shared" si="0"/>
        <v>-12.396298000000002</v>
      </c>
      <c r="G46" s="19">
        <v>141.47</v>
      </c>
      <c r="H46" s="19">
        <v>129.06370200000001</v>
      </c>
      <c r="I46" s="19">
        <v>-12.40629800000001</v>
      </c>
      <c r="J46" s="19">
        <v>0</v>
      </c>
      <c r="K46" s="19">
        <v>0</v>
      </c>
      <c r="L46" s="19">
        <v>0</v>
      </c>
      <c r="M46" s="19">
        <v>621.05330000000004</v>
      </c>
      <c r="N46" s="19">
        <v>576.18838499999993</v>
      </c>
      <c r="O46" s="19">
        <v>-44.864915000000011</v>
      </c>
      <c r="P46" s="19">
        <v>0</v>
      </c>
      <c r="Q46" s="19">
        <v>0</v>
      </c>
      <c r="R46" s="19">
        <v>0</v>
      </c>
      <c r="S46" s="19">
        <v>0</v>
      </c>
      <c r="T46" s="19">
        <v>0</v>
      </c>
      <c r="U46" s="19">
        <v>0</v>
      </c>
      <c r="V46" s="19">
        <v>0</v>
      </c>
      <c r="W46" s="19">
        <v>0.522702</v>
      </c>
      <c r="X46" s="19">
        <v>0.522702</v>
      </c>
      <c r="Y46" s="19">
        <v>621.05330000000004</v>
      </c>
      <c r="Z46" s="19">
        <v>576.71108699999991</v>
      </c>
      <c r="AA46" s="19">
        <v>-44.342213000000129</v>
      </c>
      <c r="AB46" s="29">
        <v>4.3900000000000006</v>
      </c>
      <c r="AC46" s="29">
        <v>4.4684220122556217</v>
      </c>
      <c r="AD46" s="55"/>
    </row>
    <row r="47" spans="1:34" s="10" customFormat="1" ht="18" customHeight="1">
      <c r="A47" s="8">
        <v>43</v>
      </c>
      <c r="B47" s="9" t="s">
        <v>77</v>
      </c>
      <c r="C47" s="23">
        <v>7596.2859999999991</v>
      </c>
      <c r="D47" s="43">
        <v>1569.42</v>
      </c>
      <c r="E47" s="43">
        <f>SUM(E42:E46)</f>
        <v>1553.7683346460399</v>
      </c>
      <c r="F47" s="43">
        <f>SUM(F42:F46)</f>
        <v>-15.651665353960079</v>
      </c>
      <c r="G47" s="20">
        <v>1569.43</v>
      </c>
      <c r="H47" s="20">
        <v>1553.7683346460399</v>
      </c>
      <c r="I47" s="20">
        <v>-15.661665353960016</v>
      </c>
      <c r="J47" s="20">
        <v>8.8833333333333329</v>
      </c>
      <c r="K47" s="20">
        <v>11.012316</v>
      </c>
      <c r="L47" s="20">
        <v>2.1289826666666665</v>
      </c>
      <c r="M47" s="20">
        <v>7103.2641999999996</v>
      </c>
      <c r="N47" s="20">
        <v>7079.4830582524683</v>
      </c>
      <c r="O47" s="20">
        <v>-23.781141747531976</v>
      </c>
      <c r="P47" s="20">
        <v>0</v>
      </c>
      <c r="Q47" s="20">
        <v>0</v>
      </c>
      <c r="R47" s="20">
        <v>0</v>
      </c>
      <c r="S47" s="20">
        <v>0</v>
      </c>
      <c r="T47" s="20">
        <v>0</v>
      </c>
      <c r="U47" s="20">
        <v>0</v>
      </c>
      <c r="V47" s="20">
        <v>0</v>
      </c>
      <c r="W47" s="20">
        <v>12.063894999999999</v>
      </c>
      <c r="X47" s="20">
        <v>12.063894999999999</v>
      </c>
      <c r="Y47" s="20">
        <v>7112.1475333333328</v>
      </c>
      <c r="Z47" s="20">
        <v>7102.5592692524688</v>
      </c>
      <c r="AA47" s="20">
        <v>-9.5882640808640645</v>
      </c>
      <c r="AB47" s="30">
        <v>4.531675534004914</v>
      </c>
      <c r="AC47" s="30">
        <v>4.5711829176068806</v>
      </c>
      <c r="AD47" s="55"/>
      <c r="AE47" s="10">
        <f>(E47-D47)/D47*100</f>
        <v>-0.99728978565076254</v>
      </c>
      <c r="AF47" s="31">
        <f>E47-D47</f>
        <v>-15.651665353960198</v>
      </c>
      <c r="AG47" s="44">
        <f>H47-G47</f>
        <v>-15.661665353960188</v>
      </c>
      <c r="AH47" s="10">
        <f>(H47-G47)/G47*100</f>
        <v>-0.99792060518533399</v>
      </c>
    </row>
    <row r="48" spans="1:34" ht="18" customHeight="1">
      <c r="A48" s="5">
        <v>44</v>
      </c>
      <c r="B48" s="6" t="s">
        <v>78</v>
      </c>
      <c r="C48" s="21">
        <v>1600</v>
      </c>
      <c r="D48" s="29">
        <v>668.99</v>
      </c>
      <c r="E48" s="29">
        <f>VLOOKUP(B48,[1]August!$A$4:$E$37,5,0)</f>
        <v>628.8585599999999</v>
      </c>
      <c r="F48" s="29">
        <f t="shared" si="0"/>
        <v>-40.131440000000111</v>
      </c>
      <c r="G48" s="19">
        <v>668.99</v>
      </c>
      <c r="H48" s="19">
        <v>619.39</v>
      </c>
      <c r="I48" s="19">
        <v>-49.600000000000051</v>
      </c>
      <c r="J48" s="19">
        <v>1024.0583333333334</v>
      </c>
      <c r="K48" s="19">
        <v>680.70313600000009</v>
      </c>
      <c r="L48" s="19">
        <v>-343.35519733333336</v>
      </c>
      <c r="M48" s="19">
        <v>2100.6286</v>
      </c>
      <c r="N48" s="19">
        <v>2379.872108</v>
      </c>
      <c r="O48" s="19">
        <v>279.24350799999991</v>
      </c>
      <c r="P48" s="19">
        <v>0</v>
      </c>
      <c r="Q48" s="19">
        <v>0</v>
      </c>
      <c r="R48" s="19">
        <v>0</v>
      </c>
      <c r="S48" s="19">
        <v>0</v>
      </c>
      <c r="T48" s="19">
        <v>0</v>
      </c>
      <c r="U48" s="19">
        <v>0</v>
      </c>
      <c r="V48" s="19">
        <v>0</v>
      </c>
      <c r="W48" s="19">
        <v>0</v>
      </c>
      <c r="X48" s="19">
        <v>0</v>
      </c>
      <c r="Y48" s="19">
        <v>3124.6869333333334</v>
      </c>
      <c r="Z48" s="19">
        <v>3060.5752440000001</v>
      </c>
      <c r="AA48" s="19">
        <v>-64.111689333333288</v>
      </c>
      <c r="AB48" s="29">
        <v>4.6707528263999958</v>
      </c>
      <c r="AC48" s="29">
        <v>4.9412732591743493</v>
      </c>
      <c r="AD48" s="56" t="s">
        <v>115</v>
      </c>
      <c r="AE48" s="10">
        <f t="shared" ref="AE48:AE52" si="2">(E48-D48)/D48*100</f>
        <v>-5.9988101466389798</v>
      </c>
      <c r="AF48" s="31">
        <f t="shared" ref="AF48:AF52" si="3">E48-D48</f>
        <v>-40.131440000000111</v>
      </c>
      <c r="AG48" s="44">
        <f t="shared" ref="AG48:AG52" si="4">H48-G48</f>
        <v>-49.600000000000023</v>
      </c>
    </row>
    <row r="49" spans="1:33" ht="18" customHeight="1">
      <c r="A49" s="5">
        <v>45</v>
      </c>
      <c r="B49" s="6" t="s">
        <v>79</v>
      </c>
      <c r="C49" s="21">
        <v>800</v>
      </c>
      <c r="D49" s="29">
        <v>477.48</v>
      </c>
      <c r="E49" s="29">
        <f>VLOOKUP(B49,[1]August!$A$4:$E$37,5,0)</f>
        <v>3.6463440000000009</v>
      </c>
      <c r="F49" s="29">
        <f t="shared" si="0"/>
        <v>-473.83365600000002</v>
      </c>
      <c r="G49" s="19">
        <v>477.46999999999997</v>
      </c>
      <c r="H49" s="19">
        <v>-2.05952</v>
      </c>
      <c r="I49" s="19">
        <v>-479.52952000000005</v>
      </c>
      <c r="J49" s="19">
        <v>690.91666666666674</v>
      </c>
      <c r="K49" s="19">
        <v>0</v>
      </c>
      <c r="L49" s="19">
        <v>-690.91666666666674</v>
      </c>
      <c r="M49" s="19">
        <v>1499.2557999999999</v>
      </c>
      <c r="N49" s="19">
        <v>-6.4668930000000007</v>
      </c>
      <c r="O49" s="19">
        <v>-1505.7226929999999</v>
      </c>
      <c r="P49" s="19">
        <v>0</v>
      </c>
      <c r="Q49" s="19">
        <v>0</v>
      </c>
      <c r="R49" s="19">
        <v>0</v>
      </c>
      <c r="S49" s="19">
        <v>0</v>
      </c>
      <c r="T49" s="19">
        <v>0</v>
      </c>
      <c r="U49" s="19">
        <v>0</v>
      </c>
      <c r="V49" s="19">
        <v>0</v>
      </c>
      <c r="W49" s="19">
        <v>0</v>
      </c>
      <c r="X49" s="19">
        <v>0</v>
      </c>
      <c r="Y49" s="19">
        <v>2190.1724666666669</v>
      </c>
      <c r="Z49" s="19">
        <v>-6.4668930000000007</v>
      </c>
      <c r="AA49" s="19">
        <v>-2196.6393596666667</v>
      </c>
      <c r="AB49" s="29">
        <v>4.587036812085926</v>
      </c>
      <c r="AC49" s="29">
        <v>3.1400000971100064</v>
      </c>
      <c r="AD49" s="56"/>
      <c r="AE49" s="10">
        <f t="shared" si="2"/>
        <v>-99.236335762754464</v>
      </c>
      <c r="AF49" s="31">
        <f t="shared" si="3"/>
        <v>-473.83365600000002</v>
      </c>
      <c r="AG49" s="44">
        <f t="shared" si="4"/>
        <v>-479.52951999999999</v>
      </c>
    </row>
    <row r="50" spans="1:33" ht="18" customHeight="1">
      <c r="A50" s="5">
        <v>46</v>
      </c>
      <c r="B50" s="6" t="s">
        <v>8</v>
      </c>
      <c r="C50" s="21">
        <v>216</v>
      </c>
      <c r="D50" s="29">
        <v>46.11</v>
      </c>
      <c r="E50" s="29">
        <f t="shared" ref="E50:E51" si="5">H50</f>
        <v>-0.33827499999999999</v>
      </c>
      <c r="F50" s="29">
        <f t="shared" si="0"/>
        <v>-46.448275000000002</v>
      </c>
      <c r="G50" s="19">
        <v>46.11</v>
      </c>
      <c r="H50" s="19">
        <v>-0.33827499999999999</v>
      </c>
      <c r="I50" s="19">
        <v>-46.448274999999995</v>
      </c>
      <c r="J50" s="19">
        <v>18.266666666666666</v>
      </c>
      <c r="K50" s="19">
        <v>10.827014999999999</v>
      </c>
      <c r="L50" s="19">
        <v>-7.4396516666666663</v>
      </c>
      <c r="M50" s="19">
        <v>207.495</v>
      </c>
      <c r="N50" s="19">
        <v>0.59</v>
      </c>
      <c r="O50" s="19">
        <v>-206.90499999999997</v>
      </c>
      <c r="P50" s="19">
        <v>0</v>
      </c>
      <c r="Q50" s="19">
        <v>0</v>
      </c>
      <c r="R50" s="19">
        <v>0</v>
      </c>
      <c r="S50" s="19">
        <v>0</v>
      </c>
      <c r="T50" s="19">
        <v>0</v>
      </c>
      <c r="U50" s="19">
        <v>0</v>
      </c>
      <c r="V50" s="19">
        <v>0</v>
      </c>
      <c r="W50" s="19">
        <v>0</v>
      </c>
      <c r="X50" s="19">
        <v>0</v>
      </c>
      <c r="Y50" s="19">
        <v>225.76166666666666</v>
      </c>
      <c r="Z50" s="19">
        <v>11.417014999999999</v>
      </c>
      <c r="AA50" s="19">
        <v>-214.34465166666666</v>
      </c>
      <c r="AB50" s="29">
        <v>4.896154124195764</v>
      </c>
      <c r="AC50" s="29">
        <v>-33.750691005838441</v>
      </c>
      <c r="AD50" s="56"/>
      <c r="AE50" s="10">
        <f t="shared" si="2"/>
        <v>-100.73362611147256</v>
      </c>
      <c r="AF50" s="31">
        <f t="shared" si="3"/>
        <v>-46.448275000000002</v>
      </c>
      <c r="AG50" s="44">
        <f t="shared" si="4"/>
        <v>-46.448275000000002</v>
      </c>
    </row>
    <row r="51" spans="1:33" ht="18" customHeight="1">
      <c r="A51" s="5">
        <v>47</v>
      </c>
      <c r="B51" s="11" t="s">
        <v>14</v>
      </c>
      <c r="C51" s="21"/>
      <c r="D51" s="29"/>
      <c r="E51" s="29">
        <f t="shared" si="5"/>
        <v>5.489102972258916</v>
      </c>
      <c r="F51" s="29">
        <f t="shared" si="0"/>
        <v>5.489102972258916</v>
      </c>
      <c r="G51" s="19">
        <v>0</v>
      </c>
      <c r="H51" s="19">
        <v>5.489102972258916</v>
      </c>
      <c r="I51" s="19">
        <v>5.489102972258916</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29">
        <v>0</v>
      </c>
      <c r="AC51" s="29">
        <v>0</v>
      </c>
      <c r="AD51" s="56"/>
      <c r="AE51" s="10"/>
      <c r="AF51" s="31"/>
      <c r="AG51" s="44"/>
    </row>
    <row r="52" spans="1:33" ht="18" customHeight="1">
      <c r="A52" s="8">
        <v>48</v>
      </c>
      <c r="B52" s="9" t="s">
        <v>80</v>
      </c>
      <c r="C52" s="23">
        <v>2616</v>
      </c>
      <c r="D52" s="43">
        <v>1192.58</v>
      </c>
      <c r="E52" s="43">
        <f>SUM(E48:E51)</f>
        <v>637.65573197225888</v>
      </c>
      <c r="F52" s="43">
        <f>SUM(F48:F51)</f>
        <v>-554.92426802774116</v>
      </c>
      <c r="G52" s="20">
        <v>1192.57</v>
      </c>
      <c r="H52" s="20">
        <v>622.48130797225895</v>
      </c>
      <c r="I52" s="20">
        <v>-570.0886920277411</v>
      </c>
      <c r="J52" s="20">
        <v>1733.2416666666668</v>
      </c>
      <c r="K52" s="20">
        <v>691.53015100000005</v>
      </c>
      <c r="L52" s="20">
        <v>-1041.7115156666666</v>
      </c>
      <c r="M52" s="20">
        <v>3807.3793999999998</v>
      </c>
      <c r="N52" s="20">
        <v>2373.9952150000004</v>
      </c>
      <c r="O52" s="20">
        <v>-1433.3841850000001</v>
      </c>
      <c r="P52" s="20">
        <v>0</v>
      </c>
      <c r="Q52" s="20">
        <v>0</v>
      </c>
      <c r="R52" s="20">
        <v>0</v>
      </c>
      <c r="S52" s="20">
        <v>0</v>
      </c>
      <c r="T52" s="20">
        <v>0</v>
      </c>
      <c r="U52" s="20">
        <v>0</v>
      </c>
      <c r="V52" s="20">
        <v>0</v>
      </c>
      <c r="W52" s="20">
        <v>0</v>
      </c>
      <c r="X52" s="20">
        <v>0</v>
      </c>
      <c r="Y52" s="20">
        <v>5540.6210666666666</v>
      </c>
      <c r="Z52" s="20">
        <v>3065.5253660000003</v>
      </c>
      <c r="AA52" s="20">
        <v>-2475.0957006666667</v>
      </c>
      <c r="AB52" s="30">
        <v>4.6459503984392256</v>
      </c>
      <c r="AC52" s="30">
        <v>4.9246866158696223</v>
      </c>
      <c r="AD52" s="56"/>
      <c r="AE52" s="10">
        <f t="shared" si="2"/>
        <v>-46.53140820974199</v>
      </c>
      <c r="AF52" s="31">
        <f t="shared" si="3"/>
        <v>-554.92426802774105</v>
      </c>
      <c r="AG52" s="44">
        <f t="shared" si="4"/>
        <v>-570.08869202774099</v>
      </c>
    </row>
    <row r="53" spans="1:33" ht="26.25" customHeight="1">
      <c r="A53" s="5">
        <v>49</v>
      </c>
      <c r="B53" s="12" t="s">
        <v>81</v>
      </c>
      <c r="C53" s="21">
        <v>230.55</v>
      </c>
      <c r="D53" s="29">
        <v>142.66999999999999</v>
      </c>
      <c r="E53" s="29">
        <v>159.77944980000004</v>
      </c>
      <c r="F53" s="29">
        <f t="shared" si="0"/>
        <v>17.10944980000005</v>
      </c>
      <c r="G53" s="19">
        <v>142.68</v>
      </c>
      <c r="H53" s="19">
        <v>158.78968799999998</v>
      </c>
      <c r="I53" s="19">
        <v>16.109687999999991</v>
      </c>
      <c r="J53" s="19">
        <v>224.55</v>
      </c>
      <c r="K53" s="19">
        <v>225.552322</v>
      </c>
      <c r="L53" s="19">
        <v>1.0023220000000066</v>
      </c>
      <c r="M53" s="19">
        <v>319.60320000000002</v>
      </c>
      <c r="N53" s="19">
        <v>388.55836399999998</v>
      </c>
      <c r="O53" s="19">
        <v>68.955163999999982</v>
      </c>
      <c r="P53" s="19">
        <v>0</v>
      </c>
      <c r="Q53" s="19">
        <v>3.4930909999999997</v>
      </c>
      <c r="R53" s="19">
        <v>3.4930909999999997</v>
      </c>
      <c r="S53" s="19">
        <v>0</v>
      </c>
      <c r="T53" s="19">
        <v>0</v>
      </c>
      <c r="U53" s="19">
        <v>0</v>
      </c>
      <c r="V53" s="19">
        <v>0</v>
      </c>
      <c r="W53" s="19">
        <v>48.479960000000005</v>
      </c>
      <c r="X53" s="19">
        <v>48.479960000000005</v>
      </c>
      <c r="Y53" s="19">
        <v>544.15319999999997</v>
      </c>
      <c r="Z53" s="19">
        <v>666.08373699999993</v>
      </c>
      <c r="AA53" s="19">
        <v>121.93053699999996</v>
      </c>
      <c r="AB53" s="29">
        <v>3.8138015138772072</v>
      </c>
      <c r="AC53" s="29">
        <v>4.1947543659132327</v>
      </c>
      <c r="AD53" s="56" t="s">
        <v>116</v>
      </c>
      <c r="AE53" s="10">
        <f>(E53-D53)/D53*100</f>
        <v>11.992324805495235</v>
      </c>
      <c r="AF53" s="31">
        <f>E53-D53</f>
        <v>17.10944980000005</v>
      </c>
      <c r="AG53" s="44">
        <f>H53-G53</f>
        <v>16.109687999999977</v>
      </c>
    </row>
    <row r="54" spans="1:33" ht="18" customHeight="1">
      <c r="A54" s="5">
        <v>50</v>
      </c>
      <c r="B54" s="6" t="s">
        <v>82</v>
      </c>
      <c r="C54" s="21">
        <v>625</v>
      </c>
      <c r="D54" s="29">
        <v>375.03</v>
      </c>
      <c r="E54" s="29">
        <f>H54</f>
        <v>386.4</v>
      </c>
      <c r="F54" s="29">
        <f t="shared" si="0"/>
        <v>11.370000000000005</v>
      </c>
      <c r="G54" s="19">
        <v>375.03</v>
      </c>
      <c r="H54" s="19">
        <v>386.4</v>
      </c>
      <c r="I54" s="19">
        <v>11.369999999999976</v>
      </c>
      <c r="J54" s="19">
        <v>599.06666666666661</v>
      </c>
      <c r="K54" s="19">
        <v>489.52080000000001</v>
      </c>
      <c r="L54" s="19">
        <v>-109.54586666666663</v>
      </c>
      <c r="M54" s="19">
        <v>813.81510000000003</v>
      </c>
      <c r="N54" s="19">
        <v>1362.7919999999999</v>
      </c>
      <c r="O54" s="19">
        <v>548.97689999999989</v>
      </c>
      <c r="P54" s="19">
        <v>0</v>
      </c>
      <c r="Q54" s="19">
        <v>27.613199999999999</v>
      </c>
      <c r="R54" s="19">
        <v>27.613199999999999</v>
      </c>
      <c r="S54" s="19">
        <v>0</v>
      </c>
      <c r="T54" s="19">
        <v>0</v>
      </c>
      <c r="U54" s="19">
        <v>0</v>
      </c>
      <c r="V54" s="19">
        <v>0</v>
      </c>
      <c r="W54" s="19">
        <v>0</v>
      </c>
      <c r="X54" s="19">
        <v>0</v>
      </c>
      <c r="Y54" s="19">
        <v>1412.8817666666666</v>
      </c>
      <c r="Z54" s="19">
        <v>1879.9259999999999</v>
      </c>
      <c r="AA54" s="19">
        <v>467.0442333333333</v>
      </c>
      <c r="AB54" s="29">
        <v>3.7673833204454756</v>
      </c>
      <c r="AC54" s="29">
        <v>4.8652329192546588</v>
      </c>
      <c r="AD54" s="56"/>
      <c r="AE54" s="10">
        <f t="shared" ref="AE54:AE56" si="6">(E54-D54)/D54*100</f>
        <v>3.0317574594032495</v>
      </c>
      <c r="AF54" s="31">
        <f t="shared" ref="AF54:AF56" si="7">E54-D54</f>
        <v>11.370000000000005</v>
      </c>
      <c r="AG54" s="44">
        <f t="shared" ref="AG54:AG56" si="8">H54-G54</f>
        <v>11.370000000000005</v>
      </c>
    </row>
    <row r="55" spans="1:33" ht="18" customHeight="1">
      <c r="A55" s="5">
        <v>51</v>
      </c>
      <c r="B55" s="6" t="s">
        <v>83</v>
      </c>
      <c r="C55" s="21">
        <v>1040</v>
      </c>
      <c r="D55" s="29">
        <v>481.81</v>
      </c>
      <c r="E55" s="29">
        <v>450.32348400000006</v>
      </c>
      <c r="F55" s="29">
        <f t="shared" si="0"/>
        <v>-31.486515999999938</v>
      </c>
      <c r="G55" s="19">
        <v>481.8</v>
      </c>
      <c r="H55" s="19">
        <v>451.697</v>
      </c>
      <c r="I55" s="19">
        <v>-30.103000000000009</v>
      </c>
      <c r="J55" s="19">
        <v>786.66666666666674</v>
      </c>
      <c r="K55" s="19">
        <v>631.41796599999998</v>
      </c>
      <c r="L55" s="19">
        <v>-155.24870066666668</v>
      </c>
      <c r="M55" s="19">
        <v>1353.8579999999999</v>
      </c>
      <c r="N55" s="19">
        <v>1269.2685700000002</v>
      </c>
      <c r="O55" s="19">
        <v>-84.589429999999936</v>
      </c>
      <c r="P55" s="19">
        <v>0</v>
      </c>
      <c r="Q55" s="19">
        <v>0</v>
      </c>
      <c r="R55" s="19">
        <v>0</v>
      </c>
      <c r="S55" s="19">
        <v>0</v>
      </c>
      <c r="T55" s="19">
        <v>0</v>
      </c>
      <c r="U55" s="19">
        <v>0</v>
      </c>
      <c r="V55" s="19">
        <v>0</v>
      </c>
      <c r="W55" s="19">
        <v>0</v>
      </c>
      <c r="X55" s="19">
        <v>0</v>
      </c>
      <c r="Y55" s="19">
        <v>2140.5246666666667</v>
      </c>
      <c r="Z55" s="19">
        <v>1900.6865360000002</v>
      </c>
      <c r="AA55" s="19">
        <v>-239.83813066666653</v>
      </c>
      <c r="AB55" s="29">
        <v>4.4427660163276599</v>
      </c>
      <c r="AC55" s="29">
        <v>4.2078794767288699</v>
      </c>
      <c r="AD55" s="56"/>
      <c r="AE55" s="10">
        <f t="shared" si="6"/>
        <v>-6.5350482555364025</v>
      </c>
      <c r="AF55" s="31">
        <f t="shared" si="7"/>
        <v>-31.486515999999938</v>
      </c>
      <c r="AG55" s="44">
        <f t="shared" si="8"/>
        <v>-30.103000000000009</v>
      </c>
    </row>
    <row r="56" spans="1:33" s="10" customFormat="1" ht="18" customHeight="1">
      <c r="A56" s="8">
        <v>52</v>
      </c>
      <c r="B56" s="9" t="s">
        <v>84</v>
      </c>
      <c r="C56" s="23">
        <v>1895.55</v>
      </c>
      <c r="D56" s="43">
        <v>999.51</v>
      </c>
      <c r="E56" s="43">
        <f>SUM(E53:E55)</f>
        <v>996.50293380000016</v>
      </c>
      <c r="F56" s="43">
        <f>SUM(F53:F55)</f>
        <v>-3.0070661999998833</v>
      </c>
      <c r="G56" s="20">
        <v>999.51</v>
      </c>
      <c r="H56" s="20">
        <v>996.88668800000005</v>
      </c>
      <c r="I56" s="20">
        <v>-2.6233120000000412</v>
      </c>
      <c r="J56" s="20">
        <v>1610.2833333333333</v>
      </c>
      <c r="K56" s="20">
        <v>1346.491088</v>
      </c>
      <c r="L56" s="20">
        <v>-263.79224533333331</v>
      </c>
      <c r="M56" s="20">
        <v>2487.2763000000004</v>
      </c>
      <c r="N56" s="20">
        <v>3020.6189340000001</v>
      </c>
      <c r="O56" s="20">
        <v>533.34263399999998</v>
      </c>
      <c r="P56" s="20">
        <v>0</v>
      </c>
      <c r="Q56" s="20">
        <v>31.106291000000002</v>
      </c>
      <c r="R56" s="20">
        <v>31.106291000000002</v>
      </c>
      <c r="S56" s="20">
        <v>0</v>
      </c>
      <c r="T56" s="20">
        <v>0</v>
      </c>
      <c r="U56" s="20">
        <v>0</v>
      </c>
      <c r="V56" s="20">
        <v>0</v>
      </c>
      <c r="W56" s="20">
        <v>48.479960000000005</v>
      </c>
      <c r="X56" s="20">
        <v>48.479960000000005</v>
      </c>
      <c r="Y56" s="20">
        <v>4097.5596333333342</v>
      </c>
      <c r="Z56" s="20">
        <v>4446.6962730000005</v>
      </c>
      <c r="AA56" s="20">
        <v>349.13663966666627</v>
      </c>
      <c r="AB56" s="30">
        <v>4.0995684218600461</v>
      </c>
      <c r="AC56" s="30">
        <v>4.4605834610161832</v>
      </c>
      <c r="AD56" s="56"/>
      <c r="AE56" s="10">
        <f t="shared" si="6"/>
        <v>-0.30085403847883729</v>
      </c>
      <c r="AF56" s="31">
        <f t="shared" si="7"/>
        <v>-3.0070661999998265</v>
      </c>
      <c r="AG56" s="44">
        <f t="shared" si="8"/>
        <v>-2.6233119999999417</v>
      </c>
    </row>
    <row r="57" spans="1:33" s="10" customFormat="1" ht="18" customHeight="1">
      <c r="A57" s="13">
        <v>53</v>
      </c>
      <c r="B57" s="6" t="s">
        <v>85</v>
      </c>
      <c r="C57" s="5"/>
      <c r="D57" s="33"/>
      <c r="E57" s="5"/>
      <c r="F57" s="5"/>
      <c r="G57" s="19">
        <v>0</v>
      </c>
      <c r="H57" s="19">
        <v>34.119676999999996</v>
      </c>
      <c r="I57" s="19">
        <v>34.119676999999996</v>
      </c>
      <c r="J57" s="19">
        <v>0</v>
      </c>
      <c r="K57" s="19">
        <v>0</v>
      </c>
      <c r="L57" s="19">
        <v>0</v>
      </c>
      <c r="M57" s="19">
        <v>0</v>
      </c>
      <c r="N57" s="19">
        <v>689.91643999999974</v>
      </c>
      <c r="O57" s="19">
        <v>689.91643999999974</v>
      </c>
      <c r="P57" s="19">
        <v>0</v>
      </c>
      <c r="Q57" s="19">
        <v>0</v>
      </c>
      <c r="R57" s="19">
        <v>0</v>
      </c>
      <c r="S57" s="19">
        <v>0</v>
      </c>
      <c r="T57" s="19">
        <v>0</v>
      </c>
      <c r="U57" s="19">
        <v>0</v>
      </c>
      <c r="V57" s="19">
        <v>0</v>
      </c>
      <c r="W57" s="19">
        <v>0</v>
      </c>
      <c r="X57" s="19">
        <v>0</v>
      </c>
      <c r="Y57" s="19">
        <v>0</v>
      </c>
      <c r="Z57" s="19">
        <v>689.91643999999974</v>
      </c>
      <c r="AA57" s="19">
        <v>689.91643999999974</v>
      </c>
      <c r="AB57" s="29">
        <v>0</v>
      </c>
      <c r="AC57" s="29">
        <v>20.220485674585952</v>
      </c>
      <c r="AD57" s="38" t="s">
        <v>110</v>
      </c>
    </row>
    <row r="58" spans="1:33" ht="18" customHeight="1">
      <c r="A58" s="5">
        <v>54</v>
      </c>
      <c r="B58" s="6" t="s">
        <v>86</v>
      </c>
      <c r="C58" s="5"/>
      <c r="D58" s="29"/>
      <c r="E58" s="5"/>
      <c r="F58" s="5"/>
      <c r="G58" s="19">
        <v>0</v>
      </c>
      <c r="H58" s="19">
        <v>1314.398025</v>
      </c>
      <c r="I58" s="19">
        <v>1314.398025</v>
      </c>
      <c r="J58" s="19">
        <v>0</v>
      </c>
      <c r="K58" s="19">
        <v>404.601721</v>
      </c>
      <c r="L58" s="19">
        <v>404.601721</v>
      </c>
      <c r="M58" s="19">
        <v>0</v>
      </c>
      <c r="N58" s="19">
        <v>10157.701469</v>
      </c>
      <c r="O58" s="19">
        <v>10157.701469</v>
      </c>
      <c r="P58" s="19">
        <v>0</v>
      </c>
      <c r="Q58" s="19">
        <v>0</v>
      </c>
      <c r="R58" s="19">
        <v>0</v>
      </c>
      <c r="S58" s="19">
        <v>0</v>
      </c>
      <c r="T58" s="19">
        <v>0</v>
      </c>
      <c r="U58" s="19">
        <v>0</v>
      </c>
      <c r="V58" s="19">
        <v>0</v>
      </c>
      <c r="W58" s="19">
        <v>0</v>
      </c>
      <c r="X58" s="19">
        <v>0</v>
      </c>
      <c r="Y58" s="19">
        <v>0</v>
      </c>
      <c r="Z58" s="19">
        <v>10562.303189999999</v>
      </c>
      <c r="AA58" s="19">
        <v>10562.303189999999</v>
      </c>
      <c r="AB58" s="29">
        <v>0</v>
      </c>
      <c r="AC58" s="29">
        <v>8.035848342057573</v>
      </c>
      <c r="AD58" s="57" t="s">
        <v>118</v>
      </c>
    </row>
    <row r="59" spans="1:33" ht="18" customHeight="1">
      <c r="A59" s="5">
        <v>55</v>
      </c>
      <c r="B59" s="6" t="s">
        <v>87</v>
      </c>
      <c r="C59" s="5"/>
      <c r="D59" s="33"/>
      <c r="E59" s="5"/>
      <c r="F59" s="5"/>
      <c r="G59" s="19">
        <v>0</v>
      </c>
      <c r="H59" s="19">
        <v>-53.600295000000003</v>
      </c>
      <c r="I59" s="19">
        <v>-53.600295000000003</v>
      </c>
      <c r="J59" s="19">
        <v>0</v>
      </c>
      <c r="K59" s="19">
        <v>0</v>
      </c>
      <c r="L59" s="19">
        <v>0</v>
      </c>
      <c r="M59" s="19">
        <v>0</v>
      </c>
      <c r="N59" s="19">
        <v>-405.15630800000002</v>
      </c>
      <c r="O59" s="19">
        <v>-405.15630800000002</v>
      </c>
      <c r="P59" s="19">
        <v>0</v>
      </c>
      <c r="Q59" s="19">
        <v>0</v>
      </c>
      <c r="R59" s="19">
        <v>0</v>
      </c>
      <c r="S59" s="19">
        <v>0</v>
      </c>
      <c r="T59" s="19">
        <v>0</v>
      </c>
      <c r="U59" s="19">
        <v>0</v>
      </c>
      <c r="V59" s="19">
        <v>0</v>
      </c>
      <c r="W59" s="19">
        <v>0</v>
      </c>
      <c r="X59" s="19">
        <v>0</v>
      </c>
      <c r="Y59" s="19">
        <v>0</v>
      </c>
      <c r="Z59" s="19">
        <v>-405.15630800000002</v>
      </c>
      <c r="AA59" s="19">
        <v>-405.15630800000002</v>
      </c>
      <c r="AB59" s="29">
        <v>0</v>
      </c>
      <c r="AC59" s="29">
        <v>7.5588447414328597</v>
      </c>
      <c r="AD59" s="57"/>
    </row>
    <row r="60" spans="1:33" ht="18" customHeight="1">
      <c r="A60" s="5">
        <v>56</v>
      </c>
      <c r="B60" s="6" t="s">
        <v>88</v>
      </c>
      <c r="C60" s="5"/>
      <c r="D60" s="33"/>
      <c r="E60" s="5"/>
      <c r="F60" s="5"/>
      <c r="G60" s="19">
        <v>22.96</v>
      </c>
      <c r="H60" s="19">
        <v>0</v>
      </c>
      <c r="I60" s="19">
        <v>0</v>
      </c>
      <c r="J60" s="19">
        <v>0</v>
      </c>
      <c r="K60" s="19">
        <v>0</v>
      </c>
      <c r="L60" s="19">
        <v>0</v>
      </c>
      <c r="M60" s="19">
        <v>99.187200000000004</v>
      </c>
      <c r="N60" s="19">
        <v>0</v>
      </c>
      <c r="O60" s="19">
        <v>-99.187200000000004</v>
      </c>
      <c r="P60" s="19">
        <v>0</v>
      </c>
      <c r="Q60" s="19">
        <v>0</v>
      </c>
      <c r="R60" s="19">
        <v>0</v>
      </c>
      <c r="S60" s="19">
        <v>0</v>
      </c>
      <c r="T60" s="19">
        <v>0</v>
      </c>
      <c r="U60" s="19">
        <v>0</v>
      </c>
      <c r="V60" s="19">
        <v>0</v>
      </c>
      <c r="W60" s="19">
        <v>0</v>
      </c>
      <c r="X60" s="19">
        <v>0</v>
      </c>
      <c r="Y60" s="19">
        <v>99.187200000000004</v>
      </c>
      <c r="Z60" s="19">
        <v>0</v>
      </c>
      <c r="AA60" s="19">
        <v>-99.187200000000004</v>
      </c>
      <c r="AB60" s="29">
        <v>4.32</v>
      </c>
      <c r="AC60" s="29">
        <v>0</v>
      </c>
      <c r="AD60" s="57"/>
    </row>
    <row r="61" spans="1:33" ht="18" customHeight="1">
      <c r="A61" s="5">
        <v>57</v>
      </c>
      <c r="B61" s="6" t="s">
        <v>89</v>
      </c>
      <c r="C61" s="5"/>
      <c r="D61" s="33"/>
      <c r="E61" s="5"/>
      <c r="F61" s="5"/>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0</v>
      </c>
      <c r="AB61" s="29">
        <v>0</v>
      </c>
      <c r="AC61" s="29">
        <v>0</v>
      </c>
      <c r="AD61" s="57"/>
    </row>
    <row r="62" spans="1:33" ht="18" customHeight="1">
      <c r="A62" s="5">
        <v>58</v>
      </c>
      <c r="B62" s="6" t="s">
        <v>90</v>
      </c>
      <c r="C62" s="5"/>
      <c r="D62" s="33"/>
      <c r="E62" s="5"/>
      <c r="F62" s="5"/>
      <c r="G62" s="19">
        <v>-22.96</v>
      </c>
      <c r="H62" s="19">
        <v>0</v>
      </c>
      <c r="I62" s="19">
        <v>22.96</v>
      </c>
      <c r="J62" s="19">
        <v>0</v>
      </c>
      <c r="K62" s="19">
        <v>0</v>
      </c>
      <c r="L62" s="19">
        <v>0</v>
      </c>
      <c r="M62" s="19">
        <v>-99.187200000000004</v>
      </c>
      <c r="N62" s="19">
        <v>0</v>
      </c>
      <c r="O62" s="19">
        <v>99.187200000000004</v>
      </c>
      <c r="P62" s="19">
        <v>0</v>
      </c>
      <c r="Q62" s="19">
        <v>0</v>
      </c>
      <c r="R62" s="19">
        <v>0</v>
      </c>
      <c r="S62" s="19">
        <v>0</v>
      </c>
      <c r="T62" s="19">
        <v>0</v>
      </c>
      <c r="U62" s="19">
        <v>0</v>
      </c>
      <c r="V62" s="19">
        <v>0</v>
      </c>
      <c r="W62" s="19">
        <v>0</v>
      </c>
      <c r="X62" s="19">
        <v>0</v>
      </c>
      <c r="Y62" s="19">
        <v>-99.187200000000004</v>
      </c>
      <c r="Z62" s="19">
        <v>0</v>
      </c>
      <c r="AA62" s="19">
        <v>99.187200000000004</v>
      </c>
      <c r="AB62" s="29">
        <v>4.32</v>
      </c>
      <c r="AC62" s="29">
        <v>0</v>
      </c>
      <c r="AD62" s="57"/>
    </row>
    <row r="63" spans="1:33" ht="18" customHeight="1">
      <c r="A63" s="5">
        <v>59</v>
      </c>
      <c r="B63" s="6" t="s">
        <v>91</v>
      </c>
      <c r="C63" s="5"/>
      <c r="D63" s="33"/>
      <c r="E63" s="5"/>
      <c r="F63" s="5"/>
      <c r="G63" s="19">
        <v>0</v>
      </c>
      <c r="H63" s="19">
        <v>0</v>
      </c>
      <c r="I63" s="19">
        <v>0</v>
      </c>
      <c r="J63" s="19">
        <v>0</v>
      </c>
      <c r="K63" s="19">
        <v>0</v>
      </c>
      <c r="L63" s="19">
        <v>0</v>
      </c>
      <c r="M63" s="19">
        <v>0</v>
      </c>
      <c r="N63" s="19">
        <v>0</v>
      </c>
      <c r="O63" s="19">
        <v>0</v>
      </c>
      <c r="P63" s="19">
        <v>0</v>
      </c>
      <c r="Q63" s="19">
        <v>0</v>
      </c>
      <c r="R63" s="19">
        <v>0</v>
      </c>
      <c r="S63" s="19">
        <v>0</v>
      </c>
      <c r="T63" s="19">
        <v>0</v>
      </c>
      <c r="U63" s="19">
        <v>0</v>
      </c>
      <c r="V63" s="19">
        <v>0</v>
      </c>
      <c r="W63" s="19">
        <v>0</v>
      </c>
      <c r="X63" s="19">
        <v>0</v>
      </c>
      <c r="Y63" s="19">
        <v>0</v>
      </c>
      <c r="Z63" s="19">
        <v>0</v>
      </c>
      <c r="AA63" s="19">
        <v>0</v>
      </c>
      <c r="AB63" s="29">
        <v>0</v>
      </c>
      <c r="AC63" s="29">
        <v>0</v>
      </c>
      <c r="AD63" s="57"/>
    </row>
    <row r="64" spans="1:33" ht="26.25" customHeight="1">
      <c r="A64" s="5">
        <v>60</v>
      </c>
      <c r="B64" s="12" t="s">
        <v>92</v>
      </c>
      <c r="C64" s="5"/>
      <c r="D64" s="33"/>
      <c r="E64" s="5"/>
      <c r="F64" s="5"/>
      <c r="G64" s="19">
        <v>-163.89</v>
      </c>
      <c r="H64" s="19">
        <v>-294.32499999999999</v>
      </c>
      <c r="I64" s="19">
        <v>-130.435</v>
      </c>
      <c r="J64" s="19">
        <v>0</v>
      </c>
      <c r="K64" s="19">
        <v>0</v>
      </c>
      <c r="L64" s="19">
        <v>0</v>
      </c>
      <c r="M64" s="19">
        <v>-708.00480000000005</v>
      </c>
      <c r="N64" s="19">
        <v>-1598.1847499999999</v>
      </c>
      <c r="O64" s="19">
        <v>-890.17994999999985</v>
      </c>
      <c r="P64" s="19">
        <v>0</v>
      </c>
      <c r="Q64" s="19">
        <v>0</v>
      </c>
      <c r="R64" s="19">
        <v>0</v>
      </c>
      <c r="S64" s="19">
        <v>0</v>
      </c>
      <c r="T64" s="19">
        <v>0</v>
      </c>
      <c r="U64" s="19">
        <v>0</v>
      </c>
      <c r="V64" s="19">
        <v>0</v>
      </c>
      <c r="W64" s="19">
        <v>0</v>
      </c>
      <c r="X64" s="19">
        <v>0</v>
      </c>
      <c r="Y64" s="19">
        <v>-708.00480000000005</v>
      </c>
      <c r="Z64" s="19">
        <v>-1598.1847499999999</v>
      </c>
      <c r="AA64" s="19">
        <v>-890.17994999999985</v>
      </c>
      <c r="AB64" s="29">
        <v>4.32</v>
      </c>
      <c r="AC64" s="29">
        <v>5.43</v>
      </c>
      <c r="AD64" s="57"/>
    </row>
    <row r="65" spans="1:33" ht="18" customHeight="1">
      <c r="A65" s="14">
        <v>61</v>
      </c>
      <c r="B65" s="15" t="s">
        <v>93</v>
      </c>
      <c r="C65" s="8">
        <v>0</v>
      </c>
      <c r="D65" s="8"/>
      <c r="E65" s="8"/>
      <c r="F65" s="8"/>
      <c r="G65" s="20">
        <v>-163.89</v>
      </c>
      <c r="H65" s="20">
        <v>1000.5924069999999</v>
      </c>
      <c r="I65" s="20">
        <v>1187.442407</v>
      </c>
      <c r="J65" s="20">
        <v>0</v>
      </c>
      <c r="K65" s="20">
        <v>404.601721</v>
      </c>
      <c r="L65" s="20">
        <v>404.601721</v>
      </c>
      <c r="M65" s="20">
        <v>-708.00480000000005</v>
      </c>
      <c r="N65" s="20">
        <v>8844.2768509999987</v>
      </c>
      <c r="O65" s="20">
        <v>9552.2816509999993</v>
      </c>
      <c r="P65" s="20">
        <v>0</v>
      </c>
      <c r="Q65" s="20">
        <v>0</v>
      </c>
      <c r="R65" s="20">
        <v>0</v>
      </c>
      <c r="S65" s="20">
        <v>0</v>
      </c>
      <c r="T65" s="20">
        <v>0</v>
      </c>
      <c r="U65" s="20">
        <v>0</v>
      </c>
      <c r="V65" s="20">
        <v>0</v>
      </c>
      <c r="W65" s="20">
        <v>0</v>
      </c>
      <c r="X65" s="20">
        <v>0</v>
      </c>
      <c r="Y65" s="20">
        <v>-708.00480000000005</v>
      </c>
      <c r="Z65" s="20">
        <v>9248.8785719999978</v>
      </c>
      <c r="AA65" s="20">
        <v>9956.8833719999984</v>
      </c>
      <c r="AB65" s="30">
        <v>4.32</v>
      </c>
      <c r="AC65" s="30">
        <v>9.2434027155275018</v>
      </c>
      <c r="AD65" s="57"/>
      <c r="AE65" s="10" t="e">
        <f>(E65-D65)/D65*100</f>
        <v>#DIV/0!</v>
      </c>
      <c r="AF65" s="31">
        <f>E65-D65</f>
        <v>0</v>
      </c>
      <c r="AG65" s="44">
        <f>H65-G65</f>
        <v>1164.482407</v>
      </c>
    </row>
    <row r="66" spans="1:33" ht="18" customHeight="1">
      <c r="A66" s="5">
        <v>62</v>
      </c>
      <c r="B66" s="12" t="s">
        <v>94</v>
      </c>
      <c r="C66" s="5"/>
      <c r="D66" s="33"/>
      <c r="E66" s="5"/>
      <c r="F66" s="5"/>
      <c r="G66" s="19">
        <v>0</v>
      </c>
      <c r="H66" s="19">
        <v>0</v>
      </c>
      <c r="I66" s="19">
        <v>0</v>
      </c>
      <c r="J66" s="19">
        <v>2830.6916666666666</v>
      </c>
      <c r="K66" s="19">
        <v>2439.8208759999998</v>
      </c>
      <c r="L66" s="19">
        <v>-390.87079066666684</v>
      </c>
      <c r="M66" s="19">
        <v>0</v>
      </c>
      <c r="N66" s="19">
        <v>0</v>
      </c>
      <c r="O66" s="19">
        <v>0</v>
      </c>
      <c r="P66" s="19">
        <v>0</v>
      </c>
      <c r="Q66" s="19">
        <v>0</v>
      </c>
      <c r="R66" s="19">
        <v>0</v>
      </c>
      <c r="S66" s="19">
        <v>0</v>
      </c>
      <c r="T66" s="19">
        <v>0</v>
      </c>
      <c r="U66" s="19">
        <v>0</v>
      </c>
      <c r="V66" s="19">
        <v>0</v>
      </c>
      <c r="W66" s="19">
        <v>0</v>
      </c>
      <c r="X66" s="19">
        <v>0</v>
      </c>
      <c r="Y66" s="19">
        <v>2830.6916666666666</v>
      </c>
      <c r="Z66" s="19">
        <v>2439.8208759999998</v>
      </c>
      <c r="AA66" s="19">
        <v>-390.87079066666684</v>
      </c>
      <c r="AB66" s="29">
        <v>0</v>
      </c>
      <c r="AC66" s="29">
        <v>0</v>
      </c>
      <c r="AD66" s="55" t="s">
        <v>111</v>
      </c>
    </row>
    <row r="67" spans="1:33" ht="18" customHeight="1">
      <c r="A67" s="5">
        <v>63</v>
      </c>
      <c r="B67" s="12" t="s">
        <v>95</v>
      </c>
      <c r="C67" s="5"/>
      <c r="D67" s="33"/>
      <c r="E67" s="5"/>
      <c r="F67" s="5"/>
      <c r="G67" s="19">
        <v>0</v>
      </c>
      <c r="H67" s="19">
        <v>0</v>
      </c>
      <c r="I67" s="19">
        <v>0</v>
      </c>
      <c r="J67" s="19">
        <v>63.308333333333337</v>
      </c>
      <c r="K67" s="19">
        <v>50.822255999999996</v>
      </c>
      <c r="L67" s="19">
        <v>-12.486077333333338</v>
      </c>
      <c r="M67" s="19">
        <v>0</v>
      </c>
      <c r="N67" s="19">
        <v>0</v>
      </c>
      <c r="O67" s="19">
        <v>0</v>
      </c>
      <c r="P67" s="19">
        <v>0</v>
      </c>
      <c r="Q67" s="19">
        <v>0</v>
      </c>
      <c r="R67" s="19">
        <v>0</v>
      </c>
      <c r="S67" s="19">
        <v>0</v>
      </c>
      <c r="T67" s="19">
        <v>0</v>
      </c>
      <c r="U67" s="19">
        <v>0</v>
      </c>
      <c r="V67" s="19">
        <v>0</v>
      </c>
      <c r="W67" s="19">
        <v>0</v>
      </c>
      <c r="X67" s="19">
        <v>0</v>
      </c>
      <c r="Y67" s="19">
        <v>63.308333333333337</v>
      </c>
      <c r="Z67" s="19">
        <v>50.822255999999996</v>
      </c>
      <c r="AA67" s="19">
        <v>-12.486077333333341</v>
      </c>
      <c r="AB67" s="29">
        <v>0</v>
      </c>
      <c r="AC67" s="29">
        <v>0</v>
      </c>
      <c r="AD67" s="58"/>
    </row>
    <row r="68" spans="1:33" ht="18" customHeight="1">
      <c r="A68" s="5">
        <v>64</v>
      </c>
      <c r="B68" s="12" t="s">
        <v>96</v>
      </c>
      <c r="C68" s="5"/>
      <c r="D68" s="33"/>
      <c r="E68" s="5"/>
      <c r="F68" s="5"/>
      <c r="G68" s="19">
        <v>0</v>
      </c>
      <c r="H68" s="19">
        <v>0</v>
      </c>
      <c r="I68" s="19">
        <v>0</v>
      </c>
      <c r="J68" s="19">
        <v>1250</v>
      </c>
      <c r="K68" s="19">
        <v>1556.006202</v>
      </c>
      <c r="L68" s="19">
        <v>306.00620200000009</v>
      </c>
      <c r="M68" s="19">
        <v>0</v>
      </c>
      <c r="N68" s="19">
        <v>0</v>
      </c>
      <c r="O68" s="19">
        <v>0</v>
      </c>
      <c r="P68" s="19">
        <v>0</v>
      </c>
      <c r="Q68" s="19">
        <v>0</v>
      </c>
      <c r="R68" s="19">
        <v>0</v>
      </c>
      <c r="S68" s="19">
        <v>0</v>
      </c>
      <c r="T68" s="19">
        <v>0</v>
      </c>
      <c r="U68" s="19">
        <v>0</v>
      </c>
      <c r="V68" s="19">
        <v>0</v>
      </c>
      <c r="W68" s="19">
        <v>0</v>
      </c>
      <c r="X68" s="19">
        <v>0</v>
      </c>
      <c r="Y68" s="19">
        <v>1250</v>
      </c>
      <c r="Z68" s="19">
        <v>1556.006202</v>
      </c>
      <c r="AA68" s="19">
        <v>306.00620200000003</v>
      </c>
      <c r="AB68" s="29">
        <v>0</v>
      </c>
      <c r="AC68" s="29">
        <v>0</v>
      </c>
      <c r="AD68" s="58"/>
    </row>
    <row r="69" spans="1:33" ht="18" customHeight="1">
      <c r="A69" s="5">
        <v>65</v>
      </c>
      <c r="B69" s="12" t="s">
        <v>97</v>
      </c>
      <c r="C69" s="5"/>
      <c r="D69" s="33"/>
      <c r="E69" s="5"/>
      <c r="F69" s="5"/>
      <c r="G69" s="19">
        <v>0</v>
      </c>
      <c r="H69" s="19">
        <v>0</v>
      </c>
      <c r="I69" s="19">
        <v>0</v>
      </c>
      <c r="J69" s="19">
        <v>2.6416666666666666</v>
      </c>
      <c r="K69" s="19">
        <v>3.2093559999999997</v>
      </c>
      <c r="L69" s="19">
        <v>0.56768933333333327</v>
      </c>
      <c r="M69" s="19">
        <v>0</v>
      </c>
      <c r="N69" s="19">
        <v>0</v>
      </c>
      <c r="O69" s="19">
        <v>0</v>
      </c>
      <c r="P69" s="19">
        <v>0</v>
      </c>
      <c r="Q69" s="19">
        <v>0</v>
      </c>
      <c r="R69" s="19">
        <v>0</v>
      </c>
      <c r="S69" s="19">
        <v>0</v>
      </c>
      <c r="T69" s="19">
        <v>0</v>
      </c>
      <c r="U69" s="19">
        <v>0</v>
      </c>
      <c r="V69" s="19">
        <v>0</v>
      </c>
      <c r="W69" s="19">
        <v>0</v>
      </c>
      <c r="X69" s="19">
        <v>0</v>
      </c>
      <c r="Y69" s="19">
        <v>2.6416666666666666</v>
      </c>
      <c r="Z69" s="19">
        <v>3.2093559999999997</v>
      </c>
      <c r="AA69" s="19">
        <v>0.56768933333333305</v>
      </c>
      <c r="AB69" s="29">
        <v>0</v>
      </c>
      <c r="AC69" s="29">
        <v>0</v>
      </c>
      <c r="AD69" s="58"/>
    </row>
    <row r="70" spans="1:33" ht="26.25" customHeight="1">
      <c r="A70" s="8">
        <v>66</v>
      </c>
      <c r="B70" s="15" t="s">
        <v>98</v>
      </c>
      <c r="C70" s="8">
        <v>0</v>
      </c>
      <c r="D70" s="8"/>
      <c r="E70" s="8"/>
      <c r="F70" s="8"/>
      <c r="G70" s="20">
        <v>0</v>
      </c>
      <c r="H70" s="20">
        <v>0</v>
      </c>
      <c r="I70" s="20">
        <v>0</v>
      </c>
      <c r="J70" s="20">
        <v>4146.6416666666664</v>
      </c>
      <c r="K70" s="20">
        <v>4049.8586899999996</v>
      </c>
      <c r="L70" s="20">
        <v>-96.782976666666769</v>
      </c>
      <c r="M70" s="20">
        <v>0</v>
      </c>
      <c r="N70" s="20">
        <v>0</v>
      </c>
      <c r="O70" s="20">
        <v>0</v>
      </c>
      <c r="P70" s="20">
        <v>0</v>
      </c>
      <c r="Q70" s="20">
        <v>0</v>
      </c>
      <c r="R70" s="20">
        <v>0</v>
      </c>
      <c r="S70" s="20">
        <v>0</v>
      </c>
      <c r="T70" s="20">
        <v>0</v>
      </c>
      <c r="U70" s="20">
        <v>0</v>
      </c>
      <c r="V70" s="20">
        <v>0</v>
      </c>
      <c r="W70" s="20">
        <v>0</v>
      </c>
      <c r="X70" s="20">
        <v>0</v>
      </c>
      <c r="Y70" s="20">
        <v>4146.6416666666664</v>
      </c>
      <c r="Z70" s="20">
        <v>4049.8586899999996</v>
      </c>
      <c r="AA70" s="20">
        <v>-96.782976666666826</v>
      </c>
      <c r="AB70" s="30">
        <v>0</v>
      </c>
      <c r="AC70" s="30">
        <v>0</v>
      </c>
      <c r="AD70" s="58"/>
      <c r="AE70" s="10" t="e">
        <f>(E70-D70)/D70*100</f>
        <v>#DIV/0!</v>
      </c>
      <c r="AF70" s="31">
        <f>E70-D70</f>
        <v>0</v>
      </c>
      <c r="AG70" s="44">
        <f>H70-G70</f>
        <v>0</v>
      </c>
    </row>
    <row r="71" spans="1:33" s="16" customFormat="1" ht="43.5" customHeight="1">
      <c r="A71" s="8">
        <v>67</v>
      </c>
      <c r="B71" s="8" t="s">
        <v>15</v>
      </c>
      <c r="C71" s="8"/>
      <c r="D71" s="8"/>
      <c r="E71" s="8"/>
      <c r="F71" s="8"/>
      <c r="G71" s="20">
        <v>6266.62</v>
      </c>
      <c r="H71" s="20">
        <v>6924.3826930182986</v>
      </c>
      <c r="I71" s="20">
        <v>680.72269301829874</v>
      </c>
      <c r="J71" s="20">
        <v>11148.574999999999</v>
      </c>
      <c r="K71" s="20">
        <v>9984.3307749999985</v>
      </c>
      <c r="L71" s="20">
        <v>-1164.2442250000004</v>
      </c>
      <c r="M71" s="20">
        <v>19517.608100000005</v>
      </c>
      <c r="N71" s="20">
        <v>31854.563779857144</v>
      </c>
      <c r="O71" s="20">
        <v>12336.955679857147</v>
      </c>
      <c r="P71" s="20">
        <v>0</v>
      </c>
      <c r="Q71" s="20">
        <v>34.240705000000005</v>
      </c>
      <c r="R71" s="20">
        <v>34.240705000000005</v>
      </c>
      <c r="S71" s="20">
        <v>0</v>
      </c>
      <c r="T71" s="20">
        <v>0</v>
      </c>
      <c r="U71" s="20">
        <v>0</v>
      </c>
      <c r="V71" s="20">
        <v>0</v>
      </c>
      <c r="W71" s="20">
        <v>60.949233000000007</v>
      </c>
      <c r="X71" s="20">
        <v>60.949233000000007</v>
      </c>
      <c r="Y71" s="20">
        <v>30666.183100000002</v>
      </c>
      <c r="Z71" s="20">
        <v>41934.084492857153</v>
      </c>
      <c r="AA71" s="20">
        <v>11267.901392857146</v>
      </c>
      <c r="AB71" s="30">
        <v>4.8935762979086022</v>
      </c>
      <c r="AC71" s="30">
        <v>6.0560033077227748</v>
      </c>
      <c r="AD71" s="39" t="s">
        <v>112</v>
      </c>
      <c r="AF71" s="16">
        <f>I71/G71*100</f>
        <v>10.862677057461578</v>
      </c>
    </row>
    <row r="72" spans="1:33" ht="52.5" customHeight="1">
      <c r="A72" s="5">
        <v>68</v>
      </c>
      <c r="B72" s="17" t="s">
        <v>99</v>
      </c>
      <c r="C72" s="5"/>
      <c r="D72" s="33"/>
      <c r="E72" s="5"/>
      <c r="F72" s="5"/>
      <c r="G72" s="19">
        <v>0</v>
      </c>
      <c r="H72" s="19">
        <v>0</v>
      </c>
      <c r="I72" s="19">
        <v>0</v>
      </c>
      <c r="J72" s="19">
        <v>0</v>
      </c>
      <c r="K72" s="19">
        <v>123.34314000000001</v>
      </c>
      <c r="L72" s="19">
        <v>78.532577238000002</v>
      </c>
      <c r="M72" s="19">
        <v>0</v>
      </c>
      <c r="N72" s="19">
        <v>532.45470150000006</v>
      </c>
      <c r="O72" s="19">
        <v>339.01390844504999</v>
      </c>
      <c r="P72" s="19">
        <v>0</v>
      </c>
      <c r="Q72" s="19">
        <v>0</v>
      </c>
      <c r="R72" s="19">
        <v>0</v>
      </c>
      <c r="S72" s="19">
        <v>0</v>
      </c>
      <c r="T72" s="19">
        <v>0</v>
      </c>
      <c r="U72" s="19">
        <v>0</v>
      </c>
      <c r="V72" s="19">
        <v>0</v>
      </c>
      <c r="W72" s="19">
        <v>0</v>
      </c>
      <c r="X72" s="19">
        <v>0</v>
      </c>
      <c r="Y72" s="19">
        <v>0</v>
      </c>
      <c r="Z72" s="19">
        <v>655.7978415</v>
      </c>
      <c r="AA72" s="19">
        <v>655.7978415</v>
      </c>
      <c r="AB72" s="29">
        <v>0</v>
      </c>
      <c r="AC72" s="29">
        <v>0</v>
      </c>
      <c r="AD72" s="39" t="s">
        <v>113</v>
      </c>
    </row>
    <row r="73" spans="1:33" s="10" customFormat="1" ht="26.25" customHeight="1">
      <c r="A73" s="8">
        <v>69</v>
      </c>
      <c r="B73" s="59" t="s">
        <v>100</v>
      </c>
      <c r="C73" s="23"/>
      <c r="D73" s="42">
        <f>D56+D52+D47+D41+D23+D12</f>
        <v>6921.880000000001</v>
      </c>
      <c r="E73" s="42">
        <f t="shared" ref="E73:F73" si="9">E56+E52+E47+E41+E23+E12</f>
        <v>6506.2122128437268</v>
      </c>
      <c r="F73" s="42">
        <f t="shared" si="9"/>
        <v>-415.66778715627339</v>
      </c>
      <c r="G73" s="28">
        <v>6266.619999999999</v>
      </c>
      <c r="H73" s="20">
        <v>6924.3826930182986</v>
      </c>
      <c r="I73" s="20">
        <v>680.72269301829863</v>
      </c>
      <c r="J73" s="20">
        <v>11148.575000000001</v>
      </c>
      <c r="K73" s="20">
        <v>10107.673914999999</v>
      </c>
      <c r="L73" s="20">
        <v>-1085.7116477620002</v>
      </c>
      <c r="M73" s="20">
        <v>19517.608100000001</v>
      </c>
      <c r="N73" s="20">
        <v>32387.018481357154</v>
      </c>
      <c r="O73" s="20">
        <v>12675.9695883022</v>
      </c>
      <c r="P73" s="20">
        <v>0</v>
      </c>
      <c r="Q73" s="20">
        <v>34.240704999999998</v>
      </c>
      <c r="R73" s="20">
        <v>34.240704999999998</v>
      </c>
      <c r="S73" s="20">
        <v>0</v>
      </c>
      <c r="T73" s="20">
        <v>0</v>
      </c>
      <c r="U73" s="20">
        <v>0</v>
      </c>
      <c r="V73" s="20">
        <v>0</v>
      </c>
      <c r="W73" s="20">
        <v>60.949233</v>
      </c>
      <c r="X73" s="20">
        <v>60.949233</v>
      </c>
      <c r="Y73" s="28">
        <v>30666.183100000002</v>
      </c>
      <c r="Z73" s="20">
        <v>42589.882334357157</v>
      </c>
      <c r="AA73" s="20">
        <v>11923.699234357155</v>
      </c>
      <c r="AB73" s="30">
        <v>4.8935762979086022</v>
      </c>
      <c r="AC73" s="30">
        <v>6.1507117995225178</v>
      </c>
      <c r="AD73" s="40"/>
    </row>
    <row r="75" spans="1:33" ht="26.25" customHeight="1">
      <c r="D75" s="41">
        <v>6921.880000000001</v>
      </c>
      <c r="E75" s="18">
        <f>E56+E52+E41+E23+E12+E47</f>
        <v>6506.2122128437268</v>
      </c>
      <c r="H75" s="26">
        <v>6924.3826930183004</v>
      </c>
      <c r="I75" s="7">
        <f>I73/G73*100</f>
        <v>10.862677057461578</v>
      </c>
      <c r="Y75" s="7">
        <f>(Y73-Y72)/G73</f>
        <v>4.8935762979086022</v>
      </c>
      <c r="Z75" s="27">
        <v>42589.882334357149</v>
      </c>
      <c r="AA75" s="7">
        <f>(Z73-Z72)/H73</f>
        <v>6.0560033077227748</v>
      </c>
    </row>
    <row r="76" spans="1:33" ht="26.25" customHeight="1">
      <c r="H76" s="18">
        <v>0</v>
      </c>
      <c r="Z76" s="18">
        <v>0</v>
      </c>
    </row>
    <row r="77" spans="1:33" ht="26.25" customHeight="1">
      <c r="Z77" s="18"/>
    </row>
    <row r="78" spans="1:33" ht="26.25" customHeight="1">
      <c r="H78" s="18"/>
    </row>
    <row r="79" spans="1:33" ht="26.25" customHeight="1">
      <c r="C79" s="18"/>
      <c r="D79" s="18"/>
      <c r="Z79" s="18"/>
    </row>
    <row r="81" spans="5:27" ht="26.25" customHeight="1">
      <c r="AA81" s="18"/>
    </row>
    <row r="82" spans="5:27" ht="26.25" customHeight="1">
      <c r="E82" s="18"/>
      <c r="F82" s="18"/>
    </row>
  </sheetData>
  <mergeCells count="23">
    <mergeCell ref="A1:AC1"/>
    <mergeCell ref="V3:X3"/>
    <mergeCell ref="Y3:AA3"/>
    <mergeCell ref="C16:C18"/>
    <mergeCell ref="C21:C22"/>
    <mergeCell ref="A2:A4"/>
    <mergeCell ref="B2:B4"/>
    <mergeCell ref="C2:C4"/>
    <mergeCell ref="G2:I3"/>
    <mergeCell ref="J2:AA2"/>
    <mergeCell ref="J3:L3"/>
    <mergeCell ref="M3:O3"/>
    <mergeCell ref="P3:R3"/>
    <mergeCell ref="S3:U3"/>
    <mergeCell ref="AD58:AD65"/>
    <mergeCell ref="AD66:AD70"/>
    <mergeCell ref="D2:F3"/>
    <mergeCell ref="AD5:AD11"/>
    <mergeCell ref="AD14:AD22"/>
    <mergeCell ref="AD23:AD41"/>
    <mergeCell ref="AD42:AD47"/>
    <mergeCell ref="AD48:AD52"/>
    <mergeCell ref="AD53:AD56"/>
  </mergeCells>
  <printOptions horizontalCentered="1" verticalCentered="1"/>
  <pageMargins left="0.19685039370078741" right="0.19685039370078741" top="0.51181102362204722" bottom="0.51181102362204722" header="0" footer="0"/>
  <pageSetup paperSize="9" scale="65" orientation="landscape" r:id="rId1"/>
  <rowBreaks count="2" manualBreakCount="2">
    <brk id="41" max="29" man="1"/>
    <brk id="73" max="2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FPCCA-ALL DISCOMS</vt:lpstr>
      <vt:lpstr>'FPCCA-ALL DISCOMS'!Print_Area</vt:lpstr>
      <vt:lpstr>'FPCCA-ALL DISCOMS'!Print_Titles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2023-11-10T11:16:35Z</dcterms:modified>
</cp:coreProperties>
</file>